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 codeName="ThisWorkbook" defaultThemeVersion="124226"/>
  <xr:revisionPtr revIDLastSave="0" documentId="13_ncr:1_{6741F415-81A1-4BDD-ADF3-9920EA890B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F-1 WACC" sheetId="11" r:id="rId1"/>
    <sheet name="SelCrit&amp;Growth" sheetId="1" r:id="rId2"/>
    <sheet name="AvgStockPrice" sheetId="2" r:id="rId3"/>
    <sheet name="Div1calc" sheetId="5" r:id="rId4"/>
    <sheet name="Single-Stage DCF" sheetId="6" r:id="rId5"/>
    <sheet name="Multi-Stage DCF" sheetId="31" r:id="rId6"/>
    <sheet name="Risk Premium Pg. 1" sheetId="28" r:id="rId7"/>
    <sheet name="Risk Premium Pg. 2" sheetId="29" r:id="rId8"/>
    <sheet name="Risk Premium Pg. 3" sheetId="39" r:id="rId9"/>
    <sheet name="CAPM" sheetId="9" r:id="rId10"/>
    <sheet name="ROE Summary" sheetId="10" r:id="rId11"/>
    <sheet name="Treasury Data" sheetId="38" r:id="rId12"/>
    <sheet name="Real GDP" sheetId="37" r:id="rId13"/>
  </sheets>
  <definedNames>
    <definedName name="\Q" localSheetId="5">#REF!</definedName>
    <definedName name="\Q">#REF!</definedName>
    <definedName name="_DIV1">Div1calc!$B$1:$K$39</definedName>
    <definedName name="_Key1" localSheetId="4" hidden="1">'Single-Stage DCF'!$G$44</definedName>
    <definedName name="_Order1" localSheetId="2" hidden="1">0</definedName>
    <definedName name="_Order1" localSheetId="3" hidden="1">0</definedName>
    <definedName name="_Order1" localSheetId="1" hidden="1">0</definedName>
    <definedName name="_Order1" localSheetId="4" hidden="1">0</definedName>
    <definedName name="_Sort" localSheetId="4" hidden="1">'Single-Stage DCF'!$B$44:$G$60</definedName>
    <definedName name="ADJGROWTHRATES" localSheetId="5">#REF!</definedName>
    <definedName name="ADJGROWTHRATES">#REF!</definedName>
    <definedName name="COMPS">'SelCrit&amp;Growth'!$B$1:$N$44</definedName>
    <definedName name="DCF_ROE">'Single-Stage DCF'!$A$1:$G$36</definedName>
    <definedName name="JurisdictionalFactor" localSheetId="5">#REF!</definedName>
    <definedName name="JurisdictionalFactor">#REF!</definedName>
    <definedName name="MENU" localSheetId="5">#REF!</definedName>
    <definedName name="MENU">#REF!</definedName>
    <definedName name="NucCostEscalator" localSheetId="5">#REF!</definedName>
    <definedName name="NucCostEscalator">#REF!</definedName>
    <definedName name="OwnershipShare" localSheetId="5">#REF!</definedName>
    <definedName name="OwnershipShare">#REF!</definedName>
    <definedName name="_xlnm.Print_Area" localSheetId="2">AvgStockPrice!$A$1:$O$34</definedName>
    <definedName name="_xlnm.Print_Area" localSheetId="9">CAPM!$A$1:$F$44</definedName>
    <definedName name="_xlnm.Print_Area" localSheetId="3">Div1calc!$A$1:$K$35</definedName>
    <definedName name="_xlnm.Print_Area" localSheetId="0">'MF-1 WACC'!$A$1:$H$20</definedName>
    <definedName name="_xlnm.Print_Area" localSheetId="5">'Multi-Stage DCF'!$A$1:$Z$180</definedName>
    <definedName name="_xlnm.Print_Area" localSheetId="6">'Risk Premium Pg. 1'!$A$1:$I$55</definedName>
    <definedName name="_xlnm.Print_Area" localSheetId="7">'Risk Premium Pg. 2'!$A$1:$I$37</definedName>
    <definedName name="_xlnm.Print_Area" localSheetId="8">'Risk Premium Pg. 3'!$A$1:$I$37</definedName>
    <definedName name="_xlnm.Print_Area" localSheetId="10">'ROE Summary'!$A$1:$F$49</definedName>
    <definedName name="_xlnm.Print_Area" localSheetId="1">'SelCrit&amp;Growth'!$A$1:$I$38</definedName>
    <definedName name="_xlnm.Print_Area" localSheetId="4">'Single-Stage DCF'!$A$1:$G$37</definedName>
    <definedName name="_xlnm.Print_Area" localSheetId="11">'Treasury Data'!$A$1:$D$74</definedName>
    <definedName name="STOCKPRICEAVG">AvgStockPrice!$A$1:$P$29</definedName>
    <definedName name="ZACKSGROWTH" localSheetId="5">#REF!</definedName>
    <definedName name="ZACKSGROWTH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1" l="1"/>
  <c r="D22" i="10"/>
  <c r="H34" i="39"/>
  <c r="H29" i="39"/>
  <c r="H31" i="39" s="1"/>
  <c r="H33" i="39" s="1"/>
  <c r="H36" i="39" s="1"/>
  <c r="X11" i="31"/>
  <c r="I31" i="1"/>
  <c r="F9" i="11" l="1"/>
  <c r="H11" i="28"/>
  <c r="D10" i="37"/>
  <c r="E31" i="9" l="1"/>
  <c r="C31" i="9"/>
  <c r="B31" i="9"/>
  <c r="A31" i="9"/>
  <c r="E23" i="9"/>
  <c r="C23" i="9"/>
  <c r="B23" i="9"/>
  <c r="A23" i="9"/>
  <c r="E22" i="9"/>
  <c r="C22" i="9"/>
  <c r="B22" i="9"/>
  <c r="A22" i="9"/>
  <c r="E12" i="9"/>
  <c r="C12" i="9"/>
  <c r="B12" i="9"/>
  <c r="A12" i="9"/>
  <c r="E10" i="9"/>
  <c r="C10" i="9"/>
  <c r="B10" i="9"/>
  <c r="A10" i="9"/>
  <c r="C71" i="38"/>
  <c r="E26" i="5"/>
  <c r="D7" i="2"/>
  <c r="E7" i="2" s="1"/>
  <c r="F7" i="2" s="1"/>
  <c r="G7" i="2" s="1"/>
  <c r="H7" i="2" s="1"/>
  <c r="I7" i="2" s="1"/>
  <c r="J7" i="2" s="1"/>
  <c r="K7" i="2" s="1"/>
  <c r="L7" i="2" s="1"/>
  <c r="M7" i="2" s="1"/>
  <c r="N7" i="2" s="1"/>
  <c r="O7" i="2" s="1"/>
  <c r="F31" i="9" l="1"/>
  <c r="F23" i="9"/>
  <c r="F22" i="9"/>
  <c r="F12" i="9"/>
  <c r="F10" i="9"/>
  <c r="I27" i="1"/>
  <c r="C11" i="31"/>
  <c r="P11" i="31"/>
  <c r="O11" i="31"/>
  <c r="E11" i="31"/>
  <c r="B31" i="6"/>
  <c r="A31" i="6"/>
  <c r="B23" i="6"/>
  <c r="A23" i="6"/>
  <c r="B22" i="6"/>
  <c r="A22" i="6"/>
  <c r="B12" i="6"/>
  <c r="A12" i="6"/>
  <c r="B10" i="6"/>
  <c r="A10" i="6"/>
  <c r="C30" i="5"/>
  <c r="B30" i="5"/>
  <c r="C22" i="5"/>
  <c r="B22" i="5"/>
  <c r="C21" i="5"/>
  <c r="B21" i="5"/>
  <c r="C11" i="5"/>
  <c r="B11" i="5"/>
  <c r="C9" i="5"/>
  <c r="B9" i="5"/>
  <c r="C30" i="2"/>
  <c r="X8" i="31" s="1"/>
  <c r="X21" i="31" s="1"/>
  <c r="B30" i="2"/>
  <c r="A30" i="2"/>
  <c r="X7" i="31" s="1"/>
  <c r="C22" i="2"/>
  <c r="C23" i="6" s="1"/>
  <c r="B22" i="2"/>
  <c r="A22" i="2"/>
  <c r="P7" i="31" s="1"/>
  <c r="C21" i="2"/>
  <c r="O8" i="31" s="1"/>
  <c r="O21" i="31" s="1"/>
  <c r="B21" i="2"/>
  <c r="A21" i="2"/>
  <c r="O7" i="31" s="1"/>
  <c r="C11" i="2"/>
  <c r="J11" i="5" s="1"/>
  <c r="B11" i="2"/>
  <c r="A11" i="2"/>
  <c r="E7" i="31" s="1"/>
  <c r="C9" i="2"/>
  <c r="C8" i="31" s="1"/>
  <c r="C21" i="31" s="1"/>
  <c r="B9" i="2"/>
  <c r="A9" i="2"/>
  <c r="C7" i="31" s="1"/>
  <c r="I30" i="1"/>
  <c r="F31" i="6" s="1"/>
  <c r="I22" i="1"/>
  <c r="D22" i="5" s="1"/>
  <c r="I21" i="1"/>
  <c r="F22" i="6" s="1"/>
  <c r="H22" i="5" l="1"/>
  <c r="G22" i="5"/>
  <c r="F22" i="5"/>
  <c r="C22" i="6"/>
  <c r="P8" i="31"/>
  <c r="P21" i="31" s="1"/>
  <c r="J30" i="5"/>
  <c r="C31" i="6"/>
  <c r="J22" i="5"/>
  <c r="J21" i="5"/>
  <c r="J9" i="5"/>
  <c r="C10" i="6"/>
  <c r="E8" i="31"/>
  <c r="E21" i="31" s="1"/>
  <c r="C12" i="6"/>
  <c r="X10" i="31"/>
  <c r="F23" i="6"/>
  <c r="P10" i="31"/>
  <c r="D30" i="5"/>
  <c r="O10" i="31"/>
  <c r="D21" i="5"/>
  <c r="I11" i="1"/>
  <c r="I9" i="1"/>
  <c r="I22" i="5" l="1"/>
  <c r="K22" i="5" s="1"/>
  <c r="E23" i="6" s="1"/>
  <c r="G23" i="6" s="1"/>
  <c r="H21" i="5"/>
  <c r="G21" i="5"/>
  <c r="I21" i="5" s="1"/>
  <c r="H30" i="5"/>
  <c r="G30" i="5"/>
  <c r="E10" i="31"/>
  <c r="F12" i="6"/>
  <c r="D11" i="5"/>
  <c r="D9" i="5"/>
  <c r="C10" i="31"/>
  <c r="F10" i="6"/>
  <c r="D23" i="6" l="1"/>
  <c r="P9" i="31"/>
  <c r="P22" i="31" s="1"/>
  <c r="P23" i="31" s="1"/>
  <c r="P24" i="31" s="1"/>
  <c r="P25" i="31" s="1"/>
  <c r="P26" i="31" s="1"/>
  <c r="K21" i="5"/>
  <c r="E22" i="6" s="1"/>
  <c r="G22" i="6" s="1"/>
  <c r="D22" i="6"/>
  <c r="O9" i="31"/>
  <c r="O22" i="31" s="1"/>
  <c r="O23" i="31" s="1"/>
  <c r="O24" i="31" s="1"/>
  <c r="O25" i="31" s="1"/>
  <c r="O26" i="31" s="1"/>
  <c r="O27" i="31" s="1"/>
  <c r="O28" i="31" s="1"/>
  <c r="O29" i="31" s="1"/>
  <c r="O30" i="31" s="1"/>
  <c r="O31" i="31" s="1"/>
  <c r="O32" i="31" s="1"/>
  <c r="O33" i="31" s="1"/>
  <c r="O34" i="31" s="1"/>
  <c r="O35" i="31" s="1"/>
  <c r="O36" i="31" s="1"/>
  <c r="O37" i="31" s="1"/>
  <c r="O38" i="31" s="1"/>
  <c r="O39" i="31" s="1"/>
  <c r="O40" i="31" s="1"/>
  <c r="O41" i="31" s="1"/>
  <c r="O42" i="31" s="1"/>
  <c r="O50" i="31" s="1"/>
  <c r="O51" i="31" s="1"/>
  <c r="O52" i="31" s="1"/>
  <c r="O53" i="31" s="1"/>
  <c r="O54" i="31" s="1"/>
  <c r="O55" i="31" s="1"/>
  <c r="O56" i="31" s="1"/>
  <c r="O57" i="31" s="1"/>
  <c r="O58" i="31" s="1"/>
  <c r="O59" i="31" s="1"/>
  <c r="O60" i="31" s="1"/>
  <c r="O61" i="31" s="1"/>
  <c r="O62" i="31" s="1"/>
  <c r="O63" i="31" s="1"/>
  <c r="O64" i="31" s="1"/>
  <c r="O65" i="31" s="1"/>
  <c r="O66" i="31" s="1"/>
  <c r="O67" i="31" s="1"/>
  <c r="O68" i="31" s="1"/>
  <c r="O69" i="31" s="1"/>
  <c r="O70" i="31" s="1"/>
  <c r="O71" i="31" s="1"/>
  <c r="O72" i="31" s="1"/>
  <c r="O73" i="31" s="1"/>
  <c r="O74" i="31" s="1"/>
  <c r="O75" i="31" s="1"/>
  <c r="O76" i="31" s="1"/>
  <c r="O77" i="31" s="1"/>
  <c r="O78" i="31" s="1"/>
  <c r="O79" i="31" s="1"/>
  <c r="O80" i="31" s="1"/>
  <c r="O81" i="31" s="1"/>
  <c r="O82" i="31" s="1"/>
  <c r="O83" i="31" s="1"/>
  <c r="O84" i="31" s="1"/>
  <c r="O85" i="31" s="1"/>
  <c r="O86" i="31" s="1"/>
  <c r="O87" i="31" s="1"/>
  <c r="O88" i="31" s="1"/>
  <c r="O89" i="31" s="1"/>
  <c r="O90" i="31" s="1"/>
  <c r="O91" i="31" s="1"/>
  <c r="O92" i="31" s="1"/>
  <c r="O93" i="31" s="1"/>
  <c r="O94" i="31" s="1"/>
  <c r="O95" i="31" s="1"/>
  <c r="O96" i="31" s="1"/>
  <c r="O97" i="31" s="1"/>
  <c r="O98" i="31" s="1"/>
  <c r="O99" i="31" s="1"/>
  <c r="O100" i="31" s="1"/>
  <c r="O101" i="31" s="1"/>
  <c r="O102" i="31" s="1"/>
  <c r="O103" i="31" s="1"/>
  <c r="O104" i="31" s="1"/>
  <c r="O105" i="31" s="1"/>
  <c r="O106" i="31" s="1"/>
  <c r="O107" i="31" s="1"/>
  <c r="O108" i="31" s="1"/>
  <c r="O109" i="31" s="1"/>
  <c r="O110" i="31" s="1"/>
  <c r="O111" i="31" s="1"/>
  <c r="O112" i="31" s="1"/>
  <c r="O113" i="31" s="1"/>
  <c r="O114" i="31" s="1"/>
  <c r="O115" i="31" s="1"/>
  <c r="O116" i="31" s="1"/>
  <c r="O117" i="31" s="1"/>
  <c r="O118" i="31" s="1"/>
  <c r="O119" i="31" s="1"/>
  <c r="O120" i="31" s="1"/>
  <c r="O121" i="31" s="1"/>
  <c r="O122" i="31" s="1"/>
  <c r="O123" i="31" s="1"/>
  <c r="O124" i="31" s="1"/>
  <c r="O125" i="31" s="1"/>
  <c r="O126" i="31" s="1"/>
  <c r="O127" i="31" s="1"/>
  <c r="O128" i="31" s="1"/>
  <c r="O129" i="31" s="1"/>
  <c r="O130" i="31" s="1"/>
  <c r="O131" i="31" s="1"/>
  <c r="O132" i="31" s="1"/>
  <c r="O133" i="31" s="1"/>
  <c r="O134" i="31" s="1"/>
  <c r="O135" i="31" s="1"/>
  <c r="O136" i="31" s="1"/>
  <c r="O137" i="31" s="1"/>
  <c r="O138" i="31" s="1"/>
  <c r="O139" i="31" s="1"/>
  <c r="O140" i="31" s="1"/>
  <c r="O141" i="31" s="1"/>
  <c r="O142" i="31" s="1"/>
  <c r="O143" i="31" s="1"/>
  <c r="O144" i="31" s="1"/>
  <c r="O145" i="31" s="1"/>
  <c r="O146" i="31" s="1"/>
  <c r="O147" i="31" s="1"/>
  <c r="O148" i="31" s="1"/>
  <c r="O149" i="31" s="1"/>
  <c r="O150" i="31" s="1"/>
  <c r="O151" i="31" s="1"/>
  <c r="O152" i="31" s="1"/>
  <c r="O153" i="31" s="1"/>
  <c r="O154" i="31" s="1"/>
  <c r="O155" i="31" s="1"/>
  <c r="O156" i="31" s="1"/>
  <c r="O157" i="31" s="1"/>
  <c r="O158" i="31" s="1"/>
  <c r="O159" i="31" s="1"/>
  <c r="O160" i="31" s="1"/>
  <c r="O161" i="31" s="1"/>
  <c r="O162" i="31" s="1"/>
  <c r="O163" i="31" s="1"/>
  <c r="O164" i="31" s="1"/>
  <c r="O165" i="31" s="1"/>
  <c r="O166" i="31" s="1"/>
  <c r="O167" i="31" s="1"/>
  <c r="O168" i="31" s="1"/>
  <c r="O169" i="31" s="1"/>
  <c r="O170" i="31" s="1"/>
  <c r="O171" i="31" s="1"/>
  <c r="O172" i="31" s="1"/>
  <c r="O173" i="31" s="1"/>
  <c r="O174" i="31" s="1"/>
  <c r="O175" i="31" s="1"/>
  <c r="O176" i="31" s="1"/>
  <c r="O177" i="31" s="1"/>
  <c r="O178" i="31" s="1"/>
  <c r="H9" i="5"/>
  <c r="G9" i="5"/>
  <c r="F9" i="5"/>
  <c r="G11" i="5"/>
  <c r="F11" i="5"/>
  <c r="H11" i="5"/>
  <c r="E11" i="5"/>
  <c r="I30" i="5"/>
  <c r="K30" i="5" s="1"/>
  <c r="E31" i="6" s="1"/>
  <c r="G31" i="6" s="1"/>
  <c r="I11" i="5" l="1"/>
  <c r="K11" i="5" s="1"/>
  <c r="E12" i="6" s="1"/>
  <c r="G12" i="6" s="1"/>
  <c r="E9" i="31"/>
  <c r="E22" i="31" s="1"/>
  <c r="E23" i="31" s="1"/>
  <c r="E24" i="31" s="1"/>
  <c r="E25" i="31" s="1"/>
  <c r="E26" i="31" s="1"/>
  <c r="E27" i="31" s="1"/>
  <c r="E28" i="31" s="1"/>
  <c r="E29" i="31" s="1"/>
  <c r="E30" i="31" s="1"/>
  <c r="E31" i="31" s="1"/>
  <c r="E32" i="31" s="1"/>
  <c r="E33" i="31" s="1"/>
  <c r="E34" i="31" s="1"/>
  <c r="E35" i="31" s="1"/>
  <c r="E36" i="31" s="1"/>
  <c r="E37" i="31" s="1"/>
  <c r="E38" i="31" s="1"/>
  <c r="E39" i="31" s="1"/>
  <c r="E40" i="31" s="1"/>
  <c r="E41" i="31" s="1"/>
  <c r="E42" i="31" s="1"/>
  <c r="E50" i="31" s="1"/>
  <c r="E51" i="31" s="1"/>
  <c r="E52" i="31" s="1"/>
  <c r="E53" i="31" s="1"/>
  <c r="E54" i="31" s="1"/>
  <c r="E55" i="31" s="1"/>
  <c r="E56" i="31" s="1"/>
  <c r="E57" i="31" s="1"/>
  <c r="E58" i="31" s="1"/>
  <c r="E59" i="31" s="1"/>
  <c r="E60" i="31" s="1"/>
  <c r="E61" i="31" s="1"/>
  <c r="E62" i="31" s="1"/>
  <c r="E63" i="31" s="1"/>
  <c r="E64" i="31" s="1"/>
  <c r="E65" i="31" s="1"/>
  <c r="E66" i="31" s="1"/>
  <c r="E67" i="31" s="1"/>
  <c r="E68" i="31" s="1"/>
  <c r="E69" i="31" s="1"/>
  <c r="E70" i="31" s="1"/>
  <c r="E71" i="31" s="1"/>
  <c r="E72" i="31" s="1"/>
  <c r="E73" i="31" s="1"/>
  <c r="E74" i="31" s="1"/>
  <c r="E75" i="31" s="1"/>
  <c r="E76" i="31" s="1"/>
  <c r="E77" i="31" s="1"/>
  <c r="E78" i="31" s="1"/>
  <c r="E79" i="31" s="1"/>
  <c r="E80" i="31" s="1"/>
  <c r="E81" i="31" s="1"/>
  <c r="E82" i="31" s="1"/>
  <c r="E83" i="31" s="1"/>
  <c r="E84" i="31" s="1"/>
  <c r="E85" i="31" s="1"/>
  <c r="E86" i="31" s="1"/>
  <c r="E87" i="31" s="1"/>
  <c r="E88" i="31" s="1"/>
  <c r="E89" i="31" s="1"/>
  <c r="E90" i="31" s="1"/>
  <c r="E91" i="31" s="1"/>
  <c r="E92" i="31" s="1"/>
  <c r="E93" i="31" s="1"/>
  <c r="E94" i="31" s="1"/>
  <c r="E95" i="31" s="1"/>
  <c r="E96" i="31" s="1"/>
  <c r="E97" i="31" s="1"/>
  <c r="E98" i="31" s="1"/>
  <c r="E99" i="31" s="1"/>
  <c r="E100" i="31" s="1"/>
  <c r="E101" i="31" s="1"/>
  <c r="E102" i="31" s="1"/>
  <c r="E103" i="31" s="1"/>
  <c r="E104" i="31" s="1"/>
  <c r="E105" i="31" s="1"/>
  <c r="E106" i="31" s="1"/>
  <c r="E107" i="31" s="1"/>
  <c r="E108" i="31" s="1"/>
  <c r="E109" i="31" s="1"/>
  <c r="E110" i="31" s="1"/>
  <c r="E111" i="31" s="1"/>
  <c r="E112" i="31" s="1"/>
  <c r="E113" i="31" s="1"/>
  <c r="E114" i="31" s="1"/>
  <c r="E115" i="31" s="1"/>
  <c r="E116" i="31" s="1"/>
  <c r="E117" i="31" s="1"/>
  <c r="E118" i="31" s="1"/>
  <c r="E119" i="31" s="1"/>
  <c r="E120" i="31" s="1"/>
  <c r="E121" i="31" s="1"/>
  <c r="E122" i="31" s="1"/>
  <c r="E123" i="31" s="1"/>
  <c r="E124" i="31" s="1"/>
  <c r="E125" i="31" s="1"/>
  <c r="E126" i="31" s="1"/>
  <c r="E127" i="31" s="1"/>
  <c r="E128" i="31" s="1"/>
  <c r="E129" i="31" s="1"/>
  <c r="E130" i="31" s="1"/>
  <c r="E131" i="31" s="1"/>
  <c r="E132" i="31" s="1"/>
  <c r="E133" i="31" s="1"/>
  <c r="E134" i="31" s="1"/>
  <c r="E135" i="31" s="1"/>
  <c r="E136" i="31" s="1"/>
  <c r="E137" i="31" s="1"/>
  <c r="E138" i="31" s="1"/>
  <c r="E139" i="31" s="1"/>
  <c r="E140" i="31" s="1"/>
  <c r="E141" i="31" s="1"/>
  <c r="E142" i="31" s="1"/>
  <c r="E143" i="31" s="1"/>
  <c r="E144" i="31" s="1"/>
  <c r="E145" i="31" s="1"/>
  <c r="E146" i="31" s="1"/>
  <c r="E147" i="31" s="1"/>
  <c r="E148" i="31" s="1"/>
  <c r="E149" i="31" s="1"/>
  <c r="E150" i="31" s="1"/>
  <c r="E151" i="31" s="1"/>
  <c r="E152" i="31" s="1"/>
  <c r="E153" i="31" s="1"/>
  <c r="E154" i="31" s="1"/>
  <c r="E155" i="31" s="1"/>
  <c r="E156" i="31" s="1"/>
  <c r="E157" i="31" s="1"/>
  <c r="E158" i="31" s="1"/>
  <c r="E159" i="31" s="1"/>
  <c r="E160" i="31" s="1"/>
  <c r="E161" i="31" s="1"/>
  <c r="E162" i="31" s="1"/>
  <c r="E163" i="31" s="1"/>
  <c r="E164" i="31" s="1"/>
  <c r="E165" i="31" s="1"/>
  <c r="E166" i="31" s="1"/>
  <c r="E167" i="31" s="1"/>
  <c r="E168" i="31" s="1"/>
  <c r="E169" i="31" s="1"/>
  <c r="E170" i="31" s="1"/>
  <c r="E171" i="31" s="1"/>
  <c r="E172" i="31" s="1"/>
  <c r="E173" i="31" s="1"/>
  <c r="E174" i="31" s="1"/>
  <c r="E175" i="31" s="1"/>
  <c r="E176" i="31" s="1"/>
  <c r="E177" i="31" s="1"/>
  <c r="E178" i="31" s="1"/>
  <c r="D12" i="6"/>
  <c r="O12" i="31"/>
  <c r="X9" i="31"/>
  <c r="X22" i="31" s="1"/>
  <c r="X23" i="31" s="1"/>
  <c r="X24" i="31" s="1"/>
  <c r="X25" i="31" s="1"/>
  <c r="X26" i="31" s="1"/>
  <c r="X27" i="31" s="1"/>
  <c r="X28" i="31" s="1"/>
  <c r="X29" i="31" s="1"/>
  <c r="X30" i="31" s="1"/>
  <c r="X31" i="31" s="1"/>
  <c r="X32" i="31" s="1"/>
  <c r="X33" i="31" s="1"/>
  <c r="X34" i="31" s="1"/>
  <c r="X35" i="31" s="1"/>
  <c r="X36" i="31" s="1"/>
  <c r="X37" i="31" s="1"/>
  <c r="X38" i="31" s="1"/>
  <c r="X39" i="31" s="1"/>
  <c r="X40" i="31" s="1"/>
  <c r="X41" i="31" s="1"/>
  <c r="X42" i="31" s="1"/>
  <c r="X50" i="31" s="1"/>
  <c r="X51" i="31" s="1"/>
  <c r="X52" i="31" s="1"/>
  <c r="X53" i="31" s="1"/>
  <c r="X54" i="31" s="1"/>
  <c r="X55" i="31" s="1"/>
  <c r="X56" i="31" s="1"/>
  <c r="X57" i="31" s="1"/>
  <c r="X58" i="31" s="1"/>
  <c r="X59" i="31" s="1"/>
  <c r="X60" i="31" s="1"/>
  <c r="X61" i="31" s="1"/>
  <c r="X62" i="31" s="1"/>
  <c r="X63" i="31" s="1"/>
  <c r="X64" i="31" s="1"/>
  <c r="X65" i="31" s="1"/>
  <c r="X66" i="31" s="1"/>
  <c r="X67" i="31" s="1"/>
  <c r="X68" i="31" s="1"/>
  <c r="X69" i="31" s="1"/>
  <c r="X70" i="31" s="1"/>
  <c r="X71" i="31" s="1"/>
  <c r="X72" i="31" s="1"/>
  <c r="X73" i="31" s="1"/>
  <c r="X74" i="31" s="1"/>
  <c r="X75" i="31" s="1"/>
  <c r="X76" i="31" s="1"/>
  <c r="X77" i="31" s="1"/>
  <c r="X78" i="31" s="1"/>
  <c r="X79" i="31" s="1"/>
  <c r="X80" i="31" s="1"/>
  <c r="X81" i="31" s="1"/>
  <c r="X82" i="31" s="1"/>
  <c r="X83" i="31" s="1"/>
  <c r="X84" i="31" s="1"/>
  <c r="X85" i="31" s="1"/>
  <c r="X86" i="31" s="1"/>
  <c r="X87" i="31" s="1"/>
  <c r="X88" i="31" s="1"/>
  <c r="X89" i="31" s="1"/>
  <c r="X90" i="31" s="1"/>
  <c r="X91" i="31" s="1"/>
  <c r="X92" i="31" s="1"/>
  <c r="X93" i="31" s="1"/>
  <c r="X94" i="31" s="1"/>
  <c r="X95" i="31" s="1"/>
  <c r="X96" i="31" s="1"/>
  <c r="X97" i="31" s="1"/>
  <c r="X98" i="31" s="1"/>
  <c r="X99" i="31" s="1"/>
  <c r="X100" i="31" s="1"/>
  <c r="X101" i="31" s="1"/>
  <c r="X102" i="31" s="1"/>
  <c r="X103" i="31" s="1"/>
  <c r="X104" i="31" s="1"/>
  <c r="X105" i="31" s="1"/>
  <c r="X106" i="31" s="1"/>
  <c r="X107" i="31" s="1"/>
  <c r="X108" i="31" s="1"/>
  <c r="X109" i="31" s="1"/>
  <c r="X110" i="31" s="1"/>
  <c r="X111" i="31" s="1"/>
  <c r="X112" i="31" s="1"/>
  <c r="X113" i="31" s="1"/>
  <c r="X114" i="31" s="1"/>
  <c r="X115" i="31" s="1"/>
  <c r="X116" i="31" s="1"/>
  <c r="X117" i="31" s="1"/>
  <c r="X118" i="31" s="1"/>
  <c r="X119" i="31" s="1"/>
  <c r="X120" i="31" s="1"/>
  <c r="X121" i="31" s="1"/>
  <c r="X122" i="31" s="1"/>
  <c r="X123" i="31" s="1"/>
  <c r="X124" i="31" s="1"/>
  <c r="X125" i="31" s="1"/>
  <c r="X126" i="31" s="1"/>
  <c r="X127" i="31" s="1"/>
  <c r="X128" i="31" s="1"/>
  <c r="X129" i="31" s="1"/>
  <c r="X130" i="31" s="1"/>
  <c r="X131" i="31" s="1"/>
  <c r="X132" i="31" s="1"/>
  <c r="X133" i="31" s="1"/>
  <c r="X134" i="31" s="1"/>
  <c r="X135" i="31" s="1"/>
  <c r="X136" i="31" s="1"/>
  <c r="X137" i="31" s="1"/>
  <c r="X138" i="31" s="1"/>
  <c r="X139" i="31" s="1"/>
  <c r="X140" i="31" s="1"/>
  <c r="X141" i="31" s="1"/>
  <c r="X142" i="31" s="1"/>
  <c r="X143" i="31" s="1"/>
  <c r="X144" i="31" s="1"/>
  <c r="X145" i="31" s="1"/>
  <c r="X146" i="31" s="1"/>
  <c r="X147" i="31" s="1"/>
  <c r="X148" i="31" s="1"/>
  <c r="X149" i="31" s="1"/>
  <c r="X150" i="31" s="1"/>
  <c r="X151" i="31" s="1"/>
  <c r="X152" i="31" s="1"/>
  <c r="X153" i="31" s="1"/>
  <c r="X154" i="31" s="1"/>
  <c r="X155" i="31" s="1"/>
  <c r="X156" i="31" s="1"/>
  <c r="X157" i="31" s="1"/>
  <c r="X158" i="31" s="1"/>
  <c r="X159" i="31" s="1"/>
  <c r="X160" i="31" s="1"/>
  <c r="X161" i="31" s="1"/>
  <c r="X162" i="31" s="1"/>
  <c r="X163" i="31" s="1"/>
  <c r="X164" i="31" s="1"/>
  <c r="X165" i="31" s="1"/>
  <c r="X166" i="31" s="1"/>
  <c r="X167" i="31" s="1"/>
  <c r="X168" i="31" s="1"/>
  <c r="X169" i="31" s="1"/>
  <c r="X170" i="31" s="1"/>
  <c r="X171" i="31" s="1"/>
  <c r="X172" i="31" s="1"/>
  <c r="X173" i="31" s="1"/>
  <c r="X174" i="31" s="1"/>
  <c r="X175" i="31" s="1"/>
  <c r="X176" i="31" s="1"/>
  <c r="X177" i="31" s="1"/>
  <c r="X178" i="31" s="1"/>
  <c r="D31" i="6"/>
  <c r="I9" i="5"/>
  <c r="D10" i="6" s="1"/>
  <c r="M11" i="31"/>
  <c r="X12" i="31" l="1"/>
  <c r="C9" i="31"/>
  <c r="C22" i="31" s="1"/>
  <c r="C23" i="31" s="1"/>
  <c r="C24" i="31" s="1"/>
  <c r="C25" i="31" s="1"/>
  <c r="C26" i="31" s="1"/>
  <c r="C27" i="31" s="1"/>
  <c r="C28" i="31" s="1"/>
  <c r="C29" i="31" s="1"/>
  <c r="C30" i="31" s="1"/>
  <c r="C31" i="31" s="1"/>
  <c r="C32" i="31" s="1"/>
  <c r="C33" i="31" s="1"/>
  <c r="C34" i="31" s="1"/>
  <c r="C35" i="31" s="1"/>
  <c r="C36" i="31" s="1"/>
  <c r="C37" i="31" s="1"/>
  <c r="C38" i="31" s="1"/>
  <c r="C39" i="31" s="1"/>
  <c r="C40" i="31" s="1"/>
  <c r="C41" i="31" s="1"/>
  <c r="C42" i="31" s="1"/>
  <c r="C50" i="31" s="1"/>
  <c r="C51" i="31" s="1"/>
  <c r="C52" i="31" s="1"/>
  <c r="C53" i="31" s="1"/>
  <c r="C54" i="31" s="1"/>
  <c r="C55" i="31" s="1"/>
  <c r="C56" i="31" s="1"/>
  <c r="C57" i="31" s="1"/>
  <c r="C58" i="31" s="1"/>
  <c r="C59" i="31" s="1"/>
  <c r="C60" i="31" s="1"/>
  <c r="C61" i="31" s="1"/>
  <c r="C62" i="31" s="1"/>
  <c r="C63" i="31" s="1"/>
  <c r="C64" i="31" s="1"/>
  <c r="C65" i="31" s="1"/>
  <c r="C66" i="31" s="1"/>
  <c r="C67" i="31" s="1"/>
  <c r="C68" i="31" s="1"/>
  <c r="C69" i="31" s="1"/>
  <c r="C70" i="31" s="1"/>
  <c r="C71" i="31" s="1"/>
  <c r="C72" i="31" s="1"/>
  <c r="C73" i="31" s="1"/>
  <c r="C74" i="31" s="1"/>
  <c r="C75" i="31" s="1"/>
  <c r="C76" i="31" s="1"/>
  <c r="C77" i="31" s="1"/>
  <c r="C78" i="31" s="1"/>
  <c r="C79" i="31" s="1"/>
  <c r="C80" i="31" s="1"/>
  <c r="C81" i="31" s="1"/>
  <c r="C82" i="31" s="1"/>
  <c r="C83" i="31" s="1"/>
  <c r="C84" i="31" s="1"/>
  <c r="C85" i="31" s="1"/>
  <c r="C86" i="31" s="1"/>
  <c r="C87" i="31" s="1"/>
  <c r="C88" i="31" s="1"/>
  <c r="C89" i="31" s="1"/>
  <c r="C90" i="31" s="1"/>
  <c r="C91" i="31" s="1"/>
  <c r="C92" i="31" s="1"/>
  <c r="C93" i="31" s="1"/>
  <c r="C94" i="31" s="1"/>
  <c r="C95" i="31" s="1"/>
  <c r="C96" i="31" s="1"/>
  <c r="C97" i="31" s="1"/>
  <c r="C98" i="31" s="1"/>
  <c r="C99" i="31" s="1"/>
  <c r="C100" i="31" s="1"/>
  <c r="C101" i="31" s="1"/>
  <c r="C102" i="31" s="1"/>
  <c r="C103" i="31" s="1"/>
  <c r="C104" i="31" s="1"/>
  <c r="C105" i="31" s="1"/>
  <c r="C106" i="31" s="1"/>
  <c r="C107" i="31" s="1"/>
  <c r="C108" i="31" s="1"/>
  <c r="C109" i="31" s="1"/>
  <c r="C110" i="31" s="1"/>
  <c r="C111" i="31" s="1"/>
  <c r="C112" i="31" s="1"/>
  <c r="C113" i="31" s="1"/>
  <c r="C114" i="31" s="1"/>
  <c r="C115" i="31" s="1"/>
  <c r="C116" i="31" s="1"/>
  <c r="C117" i="31" s="1"/>
  <c r="C118" i="31" s="1"/>
  <c r="C119" i="31" s="1"/>
  <c r="C120" i="31" s="1"/>
  <c r="C121" i="31" s="1"/>
  <c r="C122" i="31" s="1"/>
  <c r="C123" i="31" s="1"/>
  <c r="C124" i="31" s="1"/>
  <c r="C125" i="31" s="1"/>
  <c r="C126" i="31" s="1"/>
  <c r="C127" i="31" s="1"/>
  <c r="C128" i="31" s="1"/>
  <c r="C129" i="31" s="1"/>
  <c r="C130" i="31" s="1"/>
  <c r="C131" i="31" s="1"/>
  <c r="C132" i="31" s="1"/>
  <c r="C133" i="31" s="1"/>
  <c r="C134" i="31" s="1"/>
  <c r="C135" i="31" s="1"/>
  <c r="C136" i="31" s="1"/>
  <c r="C137" i="31" s="1"/>
  <c r="C138" i="31" s="1"/>
  <c r="C139" i="31" s="1"/>
  <c r="C140" i="31" s="1"/>
  <c r="C141" i="31" s="1"/>
  <c r="C142" i="31" s="1"/>
  <c r="C143" i="31" s="1"/>
  <c r="C144" i="31" s="1"/>
  <c r="C145" i="31" s="1"/>
  <c r="C146" i="31" s="1"/>
  <c r="C147" i="31" s="1"/>
  <c r="C148" i="31" s="1"/>
  <c r="C149" i="31" s="1"/>
  <c r="C150" i="31" s="1"/>
  <c r="C151" i="31" s="1"/>
  <c r="C152" i="31" s="1"/>
  <c r="C153" i="31" s="1"/>
  <c r="C154" i="31" s="1"/>
  <c r="C155" i="31" s="1"/>
  <c r="C156" i="31" s="1"/>
  <c r="C157" i="31" s="1"/>
  <c r="C158" i="31" s="1"/>
  <c r="C159" i="31" s="1"/>
  <c r="C160" i="31" s="1"/>
  <c r="C161" i="31" s="1"/>
  <c r="C162" i="31" s="1"/>
  <c r="C163" i="31" s="1"/>
  <c r="C164" i="31" s="1"/>
  <c r="C165" i="31" s="1"/>
  <c r="C166" i="31" s="1"/>
  <c r="C167" i="31" s="1"/>
  <c r="C168" i="31" s="1"/>
  <c r="C169" i="31" s="1"/>
  <c r="C170" i="31" s="1"/>
  <c r="C171" i="31" s="1"/>
  <c r="C172" i="31" s="1"/>
  <c r="C173" i="31" s="1"/>
  <c r="C174" i="31" s="1"/>
  <c r="C175" i="31" s="1"/>
  <c r="C176" i="31" s="1"/>
  <c r="C177" i="31" s="1"/>
  <c r="C178" i="31" s="1"/>
  <c r="K9" i="5"/>
  <c r="E10" i="6" s="1"/>
  <c r="G10" i="6" s="1"/>
  <c r="E12" i="31"/>
  <c r="B20" i="6"/>
  <c r="A20" i="6"/>
  <c r="C19" i="2"/>
  <c r="B19" i="2"/>
  <c r="A19" i="2"/>
  <c r="M7" i="31" s="1"/>
  <c r="E20" i="9"/>
  <c r="B20" i="9"/>
  <c r="A20" i="9"/>
  <c r="C20" i="9"/>
  <c r="C19" i="5"/>
  <c r="B19" i="5"/>
  <c r="I19" i="1"/>
  <c r="M10" i="31" s="1"/>
  <c r="F20" i="9" l="1"/>
  <c r="C12" i="31"/>
  <c r="F20" i="6"/>
  <c r="D19" i="5"/>
  <c r="J19" i="5"/>
  <c r="M8" i="31"/>
  <c r="M21" i="31" s="1"/>
  <c r="C20" i="6"/>
  <c r="B26" i="2"/>
  <c r="G19" i="5" l="1"/>
  <c r="I19" i="5" s="1"/>
  <c r="M9" i="31" s="1"/>
  <c r="M22" i="31" s="1"/>
  <c r="M23" i="31" s="1"/>
  <c r="M24" i="31" s="1"/>
  <c r="M25" i="31" s="1"/>
  <c r="M26" i="31" s="1"/>
  <c r="M27" i="31" s="1"/>
  <c r="M28" i="31" s="1"/>
  <c r="M29" i="31" s="1"/>
  <c r="M30" i="31" s="1"/>
  <c r="M31" i="31" s="1"/>
  <c r="M32" i="31" s="1"/>
  <c r="M33" i="31" s="1"/>
  <c r="M34" i="31" s="1"/>
  <c r="M35" i="31" s="1"/>
  <c r="M36" i="31" s="1"/>
  <c r="M37" i="31" s="1"/>
  <c r="M38" i="31" s="1"/>
  <c r="M39" i="31" s="1"/>
  <c r="M40" i="31" s="1"/>
  <c r="M41" i="31" s="1"/>
  <c r="M42" i="31" s="1"/>
  <c r="M50" i="31" s="1"/>
  <c r="M51" i="31" s="1"/>
  <c r="M52" i="31" s="1"/>
  <c r="M53" i="31" s="1"/>
  <c r="M54" i="31" s="1"/>
  <c r="M55" i="31" s="1"/>
  <c r="M56" i="31" s="1"/>
  <c r="M57" i="31" s="1"/>
  <c r="M58" i="31" s="1"/>
  <c r="M59" i="31" s="1"/>
  <c r="M60" i="31" s="1"/>
  <c r="M61" i="31" s="1"/>
  <c r="M62" i="31" s="1"/>
  <c r="M63" i="31" s="1"/>
  <c r="M64" i="31" s="1"/>
  <c r="M65" i="31" s="1"/>
  <c r="M66" i="31" s="1"/>
  <c r="M67" i="31" s="1"/>
  <c r="M68" i="31" s="1"/>
  <c r="M69" i="31" s="1"/>
  <c r="M70" i="31" s="1"/>
  <c r="M71" i="31" s="1"/>
  <c r="M72" i="31" s="1"/>
  <c r="M73" i="31" s="1"/>
  <c r="M74" i="31" s="1"/>
  <c r="M75" i="31" s="1"/>
  <c r="M76" i="31" s="1"/>
  <c r="M77" i="31" s="1"/>
  <c r="M78" i="31" s="1"/>
  <c r="M79" i="31" s="1"/>
  <c r="M80" i="31" s="1"/>
  <c r="M81" i="31" s="1"/>
  <c r="M82" i="31" s="1"/>
  <c r="M83" i="31" s="1"/>
  <c r="M84" i="31" s="1"/>
  <c r="M85" i="31" s="1"/>
  <c r="M86" i="31" s="1"/>
  <c r="M87" i="31" s="1"/>
  <c r="M88" i="31" s="1"/>
  <c r="M89" i="31" s="1"/>
  <c r="M90" i="31" s="1"/>
  <c r="M91" i="31" s="1"/>
  <c r="M92" i="31" s="1"/>
  <c r="M93" i="31" s="1"/>
  <c r="M94" i="31" s="1"/>
  <c r="M95" i="31" s="1"/>
  <c r="M96" i="31" s="1"/>
  <c r="M97" i="31" s="1"/>
  <c r="M98" i="31" s="1"/>
  <c r="M99" i="31" s="1"/>
  <c r="M100" i="31" s="1"/>
  <c r="M101" i="31" s="1"/>
  <c r="M102" i="31" s="1"/>
  <c r="M103" i="31" s="1"/>
  <c r="M104" i="31" s="1"/>
  <c r="M105" i="31" s="1"/>
  <c r="M106" i="31" s="1"/>
  <c r="M107" i="31" s="1"/>
  <c r="M108" i="31" s="1"/>
  <c r="M109" i="31" s="1"/>
  <c r="M110" i="31" s="1"/>
  <c r="M111" i="31" s="1"/>
  <c r="M112" i="31" s="1"/>
  <c r="M113" i="31" s="1"/>
  <c r="M114" i="31" s="1"/>
  <c r="M115" i="31" s="1"/>
  <c r="M116" i="31" s="1"/>
  <c r="M117" i="31" s="1"/>
  <c r="M118" i="31" s="1"/>
  <c r="M119" i="31" s="1"/>
  <c r="M120" i="31" s="1"/>
  <c r="M121" i="31" s="1"/>
  <c r="M122" i="31" s="1"/>
  <c r="M123" i="31" s="1"/>
  <c r="M124" i="31" s="1"/>
  <c r="M125" i="31" s="1"/>
  <c r="M126" i="31" s="1"/>
  <c r="M127" i="31" s="1"/>
  <c r="M128" i="31" s="1"/>
  <c r="M129" i="31" s="1"/>
  <c r="M130" i="31" s="1"/>
  <c r="M131" i="31" s="1"/>
  <c r="M132" i="31" s="1"/>
  <c r="M133" i="31" s="1"/>
  <c r="M134" i="31" s="1"/>
  <c r="M135" i="31" s="1"/>
  <c r="M136" i="31" s="1"/>
  <c r="M137" i="31" s="1"/>
  <c r="M138" i="31" s="1"/>
  <c r="M139" i="31" s="1"/>
  <c r="M140" i="31" s="1"/>
  <c r="M141" i="31" s="1"/>
  <c r="M142" i="31" s="1"/>
  <c r="M143" i="31" s="1"/>
  <c r="M144" i="31" s="1"/>
  <c r="M145" i="31" s="1"/>
  <c r="M146" i="31" s="1"/>
  <c r="M147" i="31" s="1"/>
  <c r="M148" i="31" s="1"/>
  <c r="M149" i="31" s="1"/>
  <c r="M150" i="31" s="1"/>
  <c r="M151" i="31" s="1"/>
  <c r="M152" i="31" s="1"/>
  <c r="M153" i="31" s="1"/>
  <c r="M154" i="31" s="1"/>
  <c r="M155" i="31" s="1"/>
  <c r="M156" i="31" s="1"/>
  <c r="M157" i="31" s="1"/>
  <c r="M158" i="31" s="1"/>
  <c r="M159" i="31" s="1"/>
  <c r="M160" i="31" s="1"/>
  <c r="M161" i="31" s="1"/>
  <c r="M162" i="31" s="1"/>
  <c r="M163" i="31" s="1"/>
  <c r="M164" i="31" s="1"/>
  <c r="M165" i="31" s="1"/>
  <c r="M166" i="31" s="1"/>
  <c r="M167" i="31" s="1"/>
  <c r="M168" i="31" s="1"/>
  <c r="M169" i="31" s="1"/>
  <c r="M170" i="31" s="1"/>
  <c r="M171" i="31" s="1"/>
  <c r="M172" i="31" s="1"/>
  <c r="M173" i="31" s="1"/>
  <c r="M174" i="31" s="1"/>
  <c r="M175" i="31" s="1"/>
  <c r="M176" i="31" s="1"/>
  <c r="M177" i="31" s="1"/>
  <c r="M178" i="31" s="1"/>
  <c r="H19" i="5"/>
  <c r="Z11" i="31"/>
  <c r="Y11" i="31"/>
  <c r="W11" i="31"/>
  <c r="V11" i="31"/>
  <c r="U11" i="31"/>
  <c r="T11" i="31"/>
  <c r="S11" i="31"/>
  <c r="R11" i="31"/>
  <c r="Q11" i="31"/>
  <c r="N11" i="31"/>
  <c r="L11" i="31"/>
  <c r="K11" i="31"/>
  <c r="J11" i="31"/>
  <c r="I11" i="31"/>
  <c r="H11" i="31"/>
  <c r="G11" i="31"/>
  <c r="F11" i="31"/>
  <c r="D11" i="31"/>
  <c r="P27" i="31" s="1"/>
  <c r="E13" i="9"/>
  <c r="E14" i="9"/>
  <c r="E15" i="9"/>
  <c r="E16" i="9"/>
  <c r="E17" i="9"/>
  <c r="E18" i="9"/>
  <c r="E19" i="9"/>
  <c r="E21" i="9"/>
  <c r="E24" i="9"/>
  <c r="E25" i="9"/>
  <c r="E26" i="9"/>
  <c r="E27" i="9"/>
  <c r="E28" i="9"/>
  <c r="E29" i="9"/>
  <c r="E30" i="9"/>
  <c r="E32" i="9"/>
  <c r="E33" i="9"/>
  <c r="E11" i="9"/>
  <c r="C18" i="9"/>
  <c r="C19" i="9"/>
  <c r="C21" i="9"/>
  <c r="C24" i="9"/>
  <c r="C25" i="9"/>
  <c r="C26" i="9"/>
  <c r="C27" i="9"/>
  <c r="C28" i="9"/>
  <c r="C29" i="9"/>
  <c r="C30" i="9"/>
  <c r="C32" i="9"/>
  <c r="C33" i="9"/>
  <c r="C13" i="9"/>
  <c r="C14" i="9"/>
  <c r="C15" i="9"/>
  <c r="C16" i="9"/>
  <c r="C17" i="9"/>
  <c r="C11" i="9"/>
  <c r="F16" i="9" l="1"/>
  <c r="P28" i="31"/>
  <c r="P29" i="31" s="1"/>
  <c r="P30" i="31" s="1"/>
  <c r="P31" i="31" s="1"/>
  <c r="P32" i="31" s="1"/>
  <c r="P33" i="31" s="1"/>
  <c r="P34" i="31" s="1"/>
  <c r="P35" i="31" s="1"/>
  <c r="P36" i="31" s="1"/>
  <c r="P37" i="31" s="1"/>
  <c r="P38" i="31" s="1"/>
  <c r="P39" i="31" s="1"/>
  <c r="P40" i="31" s="1"/>
  <c r="P41" i="31" s="1"/>
  <c r="P42" i="31" s="1"/>
  <c r="P50" i="31" s="1"/>
  <c r="P51" i="31" s="1"/>
  <c r="P52" i="31" s="1"/>
  <c r="P53" i="31" s="1"/>
  <c r="P54" i="31" s="1"/>
  <c r="P55" i="31" s="1"/>
  <c r="P56" i="31" s="1"/>
  <c r="P57" i="31" s="1"/>
  <c r="P58" i="31" s="1"/>
  <c r="P59" i="31" s="1"/>
  <c r="P60" i="31" s="1"/>
  <c r="P61" i="31" s="1"/>
  <c r="P62" i="31" s="1"/>
  <c r="P63" i="31" s="1"/>
  <c r="P64" i="31" s="1"/>
  <c r="P65" i="31" s="1"/>
  <c r="P66" i="31" s="1"/>
  <c r="P67" i="31" s="1"/>
  <c r="P68" i="31" s="1"/>
  <c r="P69" i="31" s="1"/>
  <c r="P70" i="31" s="1"/>
  <c r="P71" i="31" s="1"/>
  <c r="P72" i="31" s="1"/>
  <c r="P73" i="31" s="1"/>
  <c r="P74" i="31" s="1"/>
  <c r="P75" i="31" s="1"/>
  <c r="P76" i="31" s="1"/>
  <c r="P77" i="31" s="1"/>
  <c r="P78" i="31" s="1"/>
  <c r="P79" i="31" s="1"/>
  <c r="P80" i="31" s="1"/>
  <c r="P81" i="31" s="1"/>
  <c r="P82" i="31" s="1"/>
  <c r="P83" i="31" s="1"/>
  <c r="P84" i="31" s="1"/>
  <c r="P85" i="31" s="1"/>
  <c r="P86" i="31" s="1"/>
  <c r="P87" i="31" s="1"/>
  <c r="P88" i="31" s="1"/>
  <c r="P89" i="31" s="1"/>
  <c r="P90" i="31" s="1"/>
  <c r="P91" i="31" s="1"/>
  <c r="P92" i="31" s="1"/>
  <c r="P93" i="31" s="1"/>
  <c r="P94" i="31" s="1"/>
  <c r="P95" i="31" s="1"/>
  <c r="P96" i="31" s="1"/>
  <c r="P97" i="31" s="1"/>
  <c r="P98" i="31" s="1"/>
  <c r="P99" i="31" s="1"/>
  <c r="P100" i="31" s="1"/>
  <c r="P101" i="31" s="1"/>
  <c r="P102" i="31" s="1"/>
  <c r="P103" i="31" s="1"/>
  <c r="P104" i="31" s="1"/>
  <c r="P105" i="31" s="1"/>
  <c r="P106" i="31" s="1"/>
  <c r="P107" i="31" s="1"/>
  <c r="P108" i="31" s="1"/>
  <c r="P109" i="31" s="1"/>
  <c r="P110" i="31" s="1"/>
  <c r="P111" i="31" s="1"/>
  <c r="P112" i="31" s="1"/>
  <c r="P113" i="31" s="1"/>
  <c r="P114" i="31" s="1"/>
  <c r="P115" i="31" s="1"/>
  <c r="P116" i="31" s="1"/>
  <c r="P117" i="31" s="1"/>
  <c r="P118" i="31" s="1"/>
  <c r="P119" i="31" s="1"/>
  <c r="P120" i="31" s="1"/>
  <c r="P121" i="31" s="1"/>
  <c r="P122" i="31" s="1"/>
  <c r="P123" i="31" s="1"/>
  <c r="P124" i="31" s="1"/>
  <c r="P125" i="31" s="1"/>
  <c r="P126" i="31" s="1"/>
  <c r="P127" i="31" s="1"/>
  <c r="P128" i="31" s="1"/>
  <c r="P129" i="31" s="1"/>
  <c r="P130" i="31" s="1"/>
  <c r="P131" i="31" s="1"/>
  <c r="P132" i="31" s="1"/>
  <c r="P133" i="31" s="1"/>
  <c r="P134" i="31" s="1"/>
  <c r="P135" i="31" s="1"/>
  <c r="P136" i="31" s="1"/>
  <c r="P137" i="31" s="1"/>
  <c r="P138" i="31" s="1"/>
  <c r="P139" i="31" s="1"/>
  <c r="P140" i="31" s="1"/>
  <c r="P141" i="31" s="1"/>
  <c r="P142" i="31" s="1"/>
  <c r="P143" i="31" s="1"/>
  <c r="P144" i="31" s="1"/>
  <c r="P145" i="31" s="1"/>
  <c r="P146" i="31" s="1"/>
  <c r="P147" i="31" s="1"/>
  <c r="P148" i="31" s="1"/>
  <c r="P149" i="31" s="1"/>
  <c r="P150" i="31" s="1"/>
  <c r="P151" i="31" s="1"/>
  <c r="P152" i="31" s="1"/>
  <c r="P153" i="31" s="1"/>
  <c r="P154" i="31" s="1"/>
  <c r="P155" i="31" s="1"/>
  <c r="P156" i="31" s="1"/>
  <c r="P157" i="31" s="1"/>
  <c r="P158" i="31" s="1"/>
  <c r="P159" i="31" s="1"/>
  <c r="P160" i="31" s="1"/>
  <c r="P161" i="31" s="1"/>
  <c r="P162" i="31" s="1"/>
  <c r="P163" i="31" s="1"/>
  <c r="P164" i="31" s="1"/>
  <c r="P165" i="31" s="1"/>
  <c r="P166" i="31" s="1"/>
  <c r="P167" i="31" s="1"/>
  <c r="P168" i="31" s="1"/>
  <c r="P169" i="31" s="1"/>
  <c r="P170" i="31" s="1"/>
  <c r="P171" i="31" s="1"/>
  <c r="P172" i="31" s="1"/>
  <c r="P173" i="31" s="1"/>
  <c r="P174" i="31" s="1"/>
  <c r="P175" i="31" s="1"/>
  <c r="P176" i="31" s="1"/>
  <c r="P177" i="31" s="1"/>
  <c r="P178" i="31" s="1"/>
  <c r="D20" i="6"/>
  <c r="K19" i="5"/>
  <c r="E20" i="6" s="1"/>
  <c r="G20" i="6" s="1"/>
  <c r="M12" i="31"/>
  <c r="P12" i="31" l="1"/>
  <c r="I26" i="1" l="1"/>
  <c r="I25" i="1"/>
  <c r="H12" i="28" l="1"/>
  <c r="H13" i="28"/>
  <c r="H14" i="28"/>
  <c r="H15" i="28"/>
  <c r="B11" i="9" l="1"/>
  <c r="B13" i="9"/>
  <c r="B14" i="9"/>
  <c r="B15" i="9"/>
  <c r="B16" i="9"/>
  <c r="B17" i="9"/>
  <c r="B18" i="9"/>
  <c r="B19" i="9"/>
  <c r="B21" i="9"/>
  <c r="B24" i="9"/>
  <c r="B25" i="9"/>
  <c r="B26" i="9"/>
  <c r="B27" i="9"/>
  <c r="B28" i="9"/>
  <c r="B29" i="9"/>
  <c r="B30" i="9"/>
  <c r="B32" i="9"/>
  <c r="B33" i="9"/>
  <c r="A33" i="9"/>
  <c r="A18" i="9"/>
  <c r="A19" i="9"/>
  <c r="A21" i="9"/>
  <c r="A24" i="9"/>
  <c r="A25" i="9"/>
  <c r="A26" i="9"/>
  <c r="A27" i="9"/>
  <c r="A28" i="9"/>
  <c r="A29" i="9"/>
  <c r="A30" i="9"/>
  <c r="A32" i="9"/>
  <c r="A11" i="9"/>
  <c r="A13" i="9"/>
  <c r="A14" i="9"/>
  <c r="A15" i="9"/>
  <c r="A16" i="9"/>
  <c r="A17" i="9"/>
  <c r="A21" i="6" l="1"/>
  <c r="B21" i="6"/>
  <c r="F14" i="9" l="1"/>
  <c r="Y10" i="31"/>
  <c r="F32" i="6"/>
  <c r="B11" i="6"/>
  <c r="B13" i="6"/>
  <c r="B14" i="6"/>
  <c r="B15" i="6"/>
  <c r="B16" i="6"/>
  <c r="B17" i="6"/>
  <c r="B18" i="6"/>
  <c r="B19" i="6"/>
  <c r="B24" i="6"/>
  <c r="B25" i="6"/>
  <c r="B26" i="6"/>
  <c r="B27" i="6"/>
  <c r="B28" i="6"/>
  <c r="B29" i="6"/>
  <c r="B30" i="6"/>
  <c r="B32" i="6"/>
  <c r="B33" i="6"/>
  <c r="A32" i="6"/>
  <c r="A33" i="6"/>
  <c r="A11" i="6"/>
  <c r="A13" i="6"/>
  <c r="A14" i="6"/>
  <c r="A15" i="6"/>
  <c r="A16" i="6"/>
  <c r="A17" i="6"/>
  <c r="A18" i="6"/>
  <c r="A19" i="6"/>
  <c r="A24" i="6"/>
  <c r="A25" i="6"/>
  <c r="A26" i="6"/>
  <c r="A27" i="6"/>
  <c r="A28" i="6"/>
  <c r="A29" i="6"/>
  <c r="A30" i="6"/>
  <c r="D31" i="5"/>
  <c r="C10" i="5"/>
  <c r="C12" i="5"/>
  <c r="C13" i="5"/>
  <c r="C14" i="5"/>
  <c r="C15" i="5"/>
  <c r="C16" i="5"/>
  <c r="C17" i="5"/>
  <c r="C18" i="5"/>
  <c r="C20" i="5"/>
  <c r="C23" i="5"/>
  <c r="C24" i="5"/>
  <c r="C25" i="5"/>
  <c r="C26" i="5"/>
  <c r="C27" i="5"/>
  <c r="C28" i="5"/>
  <c r="C29" i="5"/>
  <c r="C31" i="5"/>
  <c r="C32" i="5"/>
  <c r="B14" i="5"/>
  <c r="B15" i="5"/>
  <c r="B16" i="5"/>
  <c r="B17" i="5"/>
  <c r="B18" i="5"/>
  <c r="B20" i="5"/>
  <c r="B23" i="5"/>
  <c r="B24" i="5"/>
  <c r="B25" i="5"/>
  <c r="B26" i="5"/>
  <c r="B27" i="5"/>
  <c r="B28" i="5"/>
  <c r="B29" i="5"/>
  <c r="B31" i="5"/>
  <c r="B32" i="5"/>
  <c r="B10" i="5"/>
  <c r="B12" i="5"/>
  <c r="B13" i="5"/>
  <c r="C17" i="2"/>
  <c r="J17" i="5" s="1"/>
  <c r="C18" i="2"/>
  <c r="J18" i="5" s="1"/>
  <c r="C20" i="2"/>
  <c r="C21" i="6" s="1"/>
  <c r="C23" i="2"/>
  <c r="J23" i="5" s="1"/>
  <c r="C24" i="2"/>
  <c r="J24" i="5" s="1"/>
  <c r="C25" i="2"/>
  <c r="J25" i="5" s="1"/>
  <c r="C26" i="2"/>
  <c r="J26" i="5" s="1"/>
  <c r="C27" i="2"/>
  <c r="J27" i="5" s="1"/>
  <c r="C28" i="2"/>
  <c r="V8" i="31" s="1"/>
  <c r="V21" i="31" s="1"/>
  <c r="C10" i="2"/>
  <c r="D8" i="31" s="1"/>
  <c r="D21" i="31" s="1"/>
  <c r="C12" i="2"/>
  <c r="J12" i="5" s="1"/>
  <c r="C13" i="2"/>
  <c r="C14" i="6" s="1"/>
  <c r="C14" i="2"/>
  <c r="C15" i="6" s="1"/>
  <c r="C15" i="2"/>
  <c r="I8" i="31" s="1"/>
  <c r="C16" i="2"/>
  <c r="J16" i="5" s="1"/>
  <c r="B10" i="2"/>
  <c r="B12" i="2"/>
  <c r="B13" i="2"/>
  <c r="B14" i="2"/>
  <c r="B15" i="2"/>
  <c r="B16" i="2"/>
  <c r="B17" i="2"/>
  <c r="B18" i="2"/>
  <c r="B20" i="2"/>
  <c r="B23" i="2"/>
  <c r="B24" i="2"/>
  <c r="B25" i="2"/>
  <c r="B27" i="2"/>
  <c r="B28" i="2"/>
  <c r="B29" i="2"/>
  <c r="B31" i="2"/>
  <c r="B32" i="2"/>
  <c r="A32" i="2"/>
  <c r="A23" i="2"/>
  <c r="A24" i="2"/>
  <c r="A25" i="2"/>
  <c r="A26" i="2"/>
  <c r="A27" i="2"/>
  <c r="A28" i="2"/>
  <c r="V7" i="31" s="1"/>
  <c r="A29" i="2"/>
  <c r="A31" i="2"/>
  <c r="A12" i="2"/>
  <c r="F7" i="31" s="1"/>
  <c r="A13" i="2"/>
  <c r="G7" i="31" s="1"/>
  <c r="A14" i="2"/>
  <c r="H7" i="31" s="1"/>
  <c r="A15" i="2"/>
  <c r="I7" i="31" s="1"/>
  <c r="A16" i="2"/>
  <c r="A17" i="2"/>
  <c r="A18" i="2"/>
  <c r="A20" i="2"/>
  <c r="A10" i="2"/>
  <c r="D7" i="31" s="1"/>
  <c r="F31" i="5" l="1"/>
  <c r="H31" i="5"/>
  <c r="G31" i="5"/>
  <c r="J15" i="5"/>
  <c r="C29" i="6"/>
  <c r="R8" i="31"/>
  <c r="C19" i="6"/>
  <c r="J14" i="5"/>
  <c r="C28" i="6"/>
  <c r="C13" i="6"/>
  <c r="J28" i="5"/>
  <c r="J20" i="5"/>
  <c r="J13" i="5"/>
  <c r="C27" i="6"/>
  <c r="C18" i="6"/>
  <c r="F8" i="31"/>
  <c r="F21" i="31" s="1"/>
  <c r="C26" i="6"/>
  <c r="C17" i="6"/>
  <c r="C11" i="6"/>
  <c r="C25" i="6"/>
  <c r="G8" i="31"/>
  <c r="C24" i="6"/>
  <c r="C16" i="6"/>
  <c r="H8" i="31"/>
  <c r="J10" i="5"/>
  <c r="F15" i="9"/>
  <c r="I32" i="1"/>
  <c r="I10" i="1"/>
  <c r="I12" i="1"/>
  <c r="I13" i="1"/>
  <c r="I14" i="1"/>
  <c r="I15" i="1"/>
  <c r="I16" i="1"/>
  <c r="I17" i="1"/>
  <c r="I18" i="1"/>
  <c r="I20" i="1"/>
  <c r="I23" i="1"/>
  <c r="I24" i="1"/>
  <c r="I28" i="1"/>
  <c r="I29" i="1"/>
  <c r="I31" i="5" l="1"/>
  <c r="D32" i="6" s="1"/>
  <c r="F21" i="6"/>
  <c r="D20" i="5"/>
  <c r="N10" i="31"/>
  <c r="D13" i="5"/>
  <c r="G10" i="31"/>
  <c r="F14" i="6"/>
  <c r="F29" i="6"/>
  <c r="V10" i="31"/>
  <c r="D28" i="5"/>
  <c r="H28" i="5" s="1"/>
  <c r="F28" i="6"/>
  <c r="U10" i="31"/>
  <c r="D27" i="5"/>
  <c r="F18" i="6"/>
  <c r="K10" i="31"/>
  <c r="D17" i="5"/>
  <c r="I10" i="31"/>
  <c r="F16" i="6"/>
  <c r="D15" i="5"/>
  <c r="W10" i="31"/>
  <c r="F30" i="6"/>
  <c r="D29" i="5"/>
  <c r="F27" i="6"/>
  <c r="D26" i="5"/>
  <c r="T10" i="31"/>
  <c r="F17" i="6"/>
  <c r="D16" i="5"/>
  <c r="H16" i="5" s="1"/>
  <c r="J10" i="31"/>
  <c r="Q10" i="31"/>
  <c r="D23" i="5"/>
  <c r="F24" i="6"/>
  <c r="F26" i="6"/>
  <c r="D25" i="5"/>
  <c r="S10" i="31"/>
  <c r="D32" i="5"/>
  <c r="F33" i="6"/>
  <c r="R10" i="31"/>
  <c r="F25" i="6"/>
  <c r="D24" i="5"/>
  <c r="F19" i="6"/>
  <c r="L10" i="31"/>
  <c r="D18" i="5"/>
  <c r="D14" i="5"/>
  <c r="H10" i="31"/>
  <c r="F15" i="6"/>
  <c r="F13" i="6"/>
  <c r="F10" i="31"/>
  <c r="D12" i="5"/>
  <c r="D10" i="31"/>
  <c r="F11" i="6"/>
  <c r="D10" i="5"/>
  <c r="E25" i="5" l="1"/>
  <c r="F25" i="5"/>
  <c r="G25" i="5"/>
  <c r="H25" i="5"/>
  <c r="H23" i="5"/>
  <c r="G23" i="5"/>
  <c r="H12" i="5"/>
  <c r="G12" i="5"/>
  <c r="F26" i="5"/>
  <c r="H26" i="5"/>
  <c r="G26" i="5"/>
  <c r="H13" i="5"/>
  <c r="G13" i="5"/>
  <c r="F13" i="5"/>
  <c r="I13" i="5" s="1"/>
  <c r="H17" i="5"/>
  <c r="F17" i="5"/>
  <c r="I17" i="5" s="1"/>
  <c r="G17" i="5"/>
  <c r="H29" i="5"/>
  <c r="G29" i="5"/>
  <c r="F10" i="5"/>
  <c r="G10" i="5"/>
  <c r="H10" i="5"/>
  <c r="G15" i="5"/>
  <c r="H15" i="5"/>
  <c r="H20" i="5"/>
  <c r="F20" i="5"/>
  <c r="G20" i="5"/>
  <c r="E20" i="5"/>
  <c r="I20" i="5" s="1"/>
  <c r="K20" i="5" s="1"/>
  <c r="E21" i="6" s="1"/>
  <c r="G21" i="6" s="1"/>
  <c r="G24" i="5"/>
  <c r="H24" i="5"/>
  <c r="F27" i="5"/>
  <c r="I27" i="5" s="1"/>
  <c r="G27" i="5"/>
  <c r="H27" i="5"/>
  <c r="G14" i="5"/>
  <c r="H14" i="5"/>
  <c r="G32" i="5"/>
  <c r="H32" i="5"/>
  <c r="F18" i="5"/>
  <c r="G18" i="5"/>
  <c r="H18" i="5"/>
  <c r="H34" i="29"/>
  <c r="N9" i="31" l="1"/>
  <c r="D21" i="6"/>
  <c r="I32" i="5"/>
  <c r="D33" i="6" s="1"/>
  <c r="K13" i="5"/>
  <c r="E14" i="6" s="1"/>
  <c r="G14" i="6" s="1"/>
  <c r="G9" i="31"/>
  <c r="D14" i="6"/>
  <c r="K9" i="31"/>
  <c r="K17" i="5"/>
  <c r="E18" i="6" s="1"/>
  <c r="G18" i="6" s="1"/>
  <c r="D18" i="6"/>
  <c r="K27" i="5"/>
  <c r="E28" i="6" s="1"/>
  <c r="G28" i="6" s="1"/>
  <c r="U9" i="31"/>
  <c r="D28" i="6"/>
  <c r="I16" i="5"/>
  <c r="J9" i="31" s="1"/>
  <c r="I25" i="5"/>
  <c r="I15" i="5"/>
  <c r="K15" i="5" s="1"/>
  <c r="E16" i="6" s="1"/>
  <c r="G16" i="6" s="1"/>
  <c r="I26" i="5"/>
  <c r="I12" i="5"/>
  <c r="K12" i="5" s="1"/>
  <c r="E13" i="6" s="1"/>
  <c r="G13" i="6" s="1"/>
  <c r="I14" i="5"/>
  <c r="I18" i="5"/>
  <c r="I28" i="5"/>
  <c r="I29" i="5"/>
  <c r="I23" i="5"/>
  <c r="I24" i="5"/>
  <c r="F17" i="9"/>
  <c r="F9" i="9"/>
  <c r="F11" i="9"/>
  <c r="F13" i="9"/>
  <c r="A22" i="3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105" i="31" s="1"/>
  <c r="A106" i="31" s="1"/>
  <c r="A107" i="31" s="1"/>
  <c r="A108" i="31" s="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5" i="31" s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7" i="31" s="1"/>
  <c r="A158" i="31" s="1"/>
  <c r="A159" i="31" s="1"/>
  <c r="A160" i="31" s="1"/>
  <c r="A161" i="31" s="1"/>
  <c r="A162" i="31" s="1"/>
  <c r="A163" i="31" s="1"/>
  <c r="A164" i="31" s="1"/>
  <c r="A165" i="31" s="1"/>
  <c r="A166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A176" i="31" s="1"/>
  <c r="A177" i="31" s="1"/>
  <c r="A178" i="31" s="1"/>
  <c r="D16" i="6" l="1"/>
  <c r="D17" i="6"/>
  <c r="K16" i="5"/>
  <c r="E17" i="6" s="1"/>
  <c r="G17" i="6" s="1"/>
  <c r="G35" i="6" s="1"/>
  <c r="I9" i="31"/>
  <c r="K25" i="5"/>
  <c r="E26" i="6" s="1"/>
  <c r="G26" i="6" s="1"/>
  <c r="S9" i="31"/>
  <c r="D26" i="6"/>
  <c r="D13" i="6"/>
  <c r="K26" i="5"/>
  <c r="E27" i="6" s="1"/>
  <c r="G27" i="6" s="1"/>
  <c r="D27" i="6"/>
  <c r="T9" i="31"/>
  <c r="F9" i="31"/>
  <c r="F22" i="31" s="1"/>
  <c r="F23" i="31" s="1"/>
  <c r="F24" i="31" s="1"/>
  <c r="F25" i="31" s="1"/>
  <c r="F26" i="31" s="1"/>
  <c r="F27" i="31" s="1"/>
  <c r="F28" i="31" s="1"/>
  <c r="F29" i="31" s="1"/>
  <c r="F30" i="31" s="1"/>
  <c r="F31" i="31" s="1"/>
  <c r="F32" i="31" s="1"/>
  <c r="F33" i="31" s="1"/>
  <c r="F34" i="31" s="1"/>
  <c r="F35" i="31" s="1"/>
  <c r="F36" i="31" s="1"/>
  <c r="F37" i="31" s="1"/>
  <c r="F38" i="31" s="1"/>
  <c r="F39" i="31" s="1"/>
  <c r="F40" i="31" s="1"/>
  <c r="F41" i="31" s="1"/>
  <c r="F42" i="31" s="1"/>
  <c r="F50" i="31" s="1"/>
  <c r="F51" i="31" s="1"/>
  <c r="F52" i="31" s="1"/>
  <c r="F53" i="31" s="1"/>
  <c r="F54" i="31" s="1"/>
  <c r="F55" i="31" s="1"/>
  <c r="F56" i="31" s="1"/>
  <c r="F57" i="31" s="1"/>
  <c r="F58" i="31" s="1"/>
  <c r="F59" i="31" s="1"/>
  <c r="F60" i="31" s="1"/>
  <c r="F61" i="31" s="1"/>
  <c r="F62" i="31" s="1"/>
  <c r="F63" i="31" s="1"/>
  <c r="F64" i="31" s="1"/>
  <c r="F65" i="31" s="1"/>
  <c r="F66" i="31" s="1"/>
  <c r="F67" i="31" s="1"/>
  <c r="F68" i="31" s="1"/>
  <c r="F69" i="31" s="1"/>
  <c r="F70" i="31" s="1"/>
  <c r="F71" i="31" s="1"/>
  <c r="F72" i="31" s="1"/>
  <c r="F73" i="31" s="1"/>
  <c r="F74" i="31" s="1"/>
  <c r="F75" i="31" s="1"/>
  <c r="F76" i="31" s="1"/>
  <c r="F77" i="31" s="1"/>
  <c r="F78" i="31" s="1"/>
  <c r="F79" i="31" s="1"/>
  <c r="F80" i="31" s="1"/>
  <c r="F81" i="31" s="1"/>
  <c r="F82" i="31" s="1"/>
  <c r="F83" i="31" s="1"/>
  <c r="F84" i="31" s="1"/>
  <c r="F85" i="31" s="1"/>
  <c r="F86" i="31" s="1"/>
  <c r="F87" i="31" s="1"/>
  <c r="F88" i="31" s="1"/>
  <c r="F89" i="31" s="1"/>
  <c r="F90" i="31" s="1"/>
  <c r="F91" i="31" s="1"/>
  <c r="F92" i="31" s="1"/>
  <c r="F93" i="31" s="1"/>
  <c r="F94" i="31" s="1"/>
  <c r="F95" i="31" s="1"/>
  <c r="F96" i="31" s="1"/>
  <c r="F97" i="31" s="1"/>
  <c r="F98" i="31" s="1"/>
  <c r="F99" i="31" s="1"/>
  <c r="F100" i="31" s="1"/>
  <c r="F101" i="31" s="1"/>
  <c r="F102" i="31" s="1"/>
  <c r="F103" i="31" s="1"/>
  <c r="F104" i="31" s="1"/>
  <c r="F105" i="31" s="1"/>
  <c r="F106" i="31" s="1"/>
  <c r="F107" i="31" s="1"/>
  <c r="F108" i="31" s="1"/>
  <c r="F109" i="31" s="1"/>
  <c r="F110" i="31" s="1"/>
  <c r="F111" i="31" s="1"/>
  <c r="F112" i="31" s="1"/>
  <c r="F113" i="31" s="1"/>
  <c r="F114" i="31" s="1"/>
  <c r="F115" i="31" s="1"/>
  <c r="F116" i="31" s="1"/>
  <c r="F117" i="31" s="1"/>
  <c r="F118" i="31" s="1"/>
  <c r="F119" i="31" s="1"/>
  <c r="F120" i="31" s="1"/>
  <c r="F121" i="31" s="1"/>
  <c r="F122" i="31" s="1"/>
  <c r="F123" i="31" s="1"/>
  <c r="F124" i="31" s="1"/>
  <c r="F125" i="31" s="1"/>
  <c r="F126" i="31" s="1"/>
  <c r="F127" i="31" s="1"/>
  <c r="F128" i="31" s="1"/>
  <c r="F129" i="31" s="1"/>
  <c r="F130" i="31" s="1"/>
  <c r="F131" i="31" s="1"/>
  <c r="F132" i="31" s="1"/>
  <c r="F133" i="31" s="1"/>
  <c r="F134" i="31" s="1"/>
  <c r="F135" i="31" s="1"/>
  <c r="F136" i="31" s="1"/>
  <c r="F137" i="31" s="1"/>
  <c r="F138" i="31" s="1"/>
  <c r="F139" i="31" s="1"/>
  <c r="F140" i="31" s="1"/>
  <c r="F141" i="31" s="1"/>
  <c r="F142" i="31" s="1"/>
  <c r="F143" i="31" s="1"/>
  <c r="F144" i="31" s="1"/>
  <c r="F145" i="31" s="1"/>
  <c r="F146" i="31" s="1"/>
  <c r="F147" i="31" s="1"/>
  <c r="F148" i="31" s="1"/>
  <c r="F149" i="31" s="1"/>
  <c r="F150" i="31" s="1"/>
  <c r="F151" i="31" s="1"/>
  <c r="F152" i="31" s="1"/>
  <c r="F153" i="31" s="1"/>
  <c r="F154" i="31" s="1"/>
  <c r="F155" i="31" s="1"/>
  <c r="F156" i="31" s="1"/>
  <c r="F157" i="31" s="1"/>
  <c r="F158" i="31" s="1"/>
  <c r="F159" i="31" s="1"/>
  <c r="F160" i="31" s="1"/>
  <c r="F161" i="31" s="1"/>
  <c r="F162" i="31" s="1"/>
  <c r="F163" i="31" s="1"/>
  <c r="F164" i="31" s="1"/>
  <c r="F165" i="31" s="1"/>
  <c r="F166" i="31" s="1"/>
  <c r="F167" i="31" s="1"/>
  <c r="F168" i="31" s="1"/>
  <c r="F169" i="31" s="1"/>
  <c r="F170" i="31" s="1"/>
  <c r="F171" i="31" s="1"/>
  <c r="F172" i="31" s="1"/>
  <c r="F173" i="31" s="1"/>
  <c r="F174" i="31" s="1"/>
  <c r="F175" i="31" s="1"/>
  <c r="F176" i="31" s="1"/>
  <c r="F177" i="31" s="1"/>
  <c r="F178" i="31" s="1"/>
  <c r="K18" i="5"/>
  <c r="E19" i="6" s="1"/>
  <c r="G19" i="6" s="1"/>
  <c r="L9" i="31"/>
  <c r="D19" i="6"/>
  <c r="D15" i="6"/>
  <c r="H9" i="31"/>
  <c r="K14" i="5"/>
  <c r="E15" i="6" s="1"/>
  <c r="G15" i="6" s="1"/>
  <c r="K23" i="5"/>
  <c r="E24" i="6" s="1"/>
  <c r="G24" i="6" s="1"/>
  <c r="D24" i="6"/>
  <c r="Q9" i="31"/>
  <c r="K24" i="5"/>
  <c r="E25" i="6" s="1"/>
  <c r="G25" i="6" s="1"/>
  <c r="R9" i="31"/>
  <c r="D25" i="6"/>
  <c r="D30" i="6"/>
  <c r="K28" i="5"/>
  <c r="E29" i="6" s="1"/>
  <c r="G29" i="6" s="1"/>
  <c r="V9" i="31"/>
  <c r="V22" i="31" s="1"/>
  <c r="V23" i="31" s="1"/>
  <c r="V24" i="31" s="1"/>
  <c r="V25" i="31" s="1"/>
  <c r="V26" i="31" s="1"/>
  <c r="D29" i="6"/>
  <c r="I10" i="5"/>
  <c r="F18" i="9"/>
  <c r="F12" i="31" l="1"/>
  <c r="K10" i="5"/>
  <c r="E11" i="6" s="1"/>
  <c r="G11" i="6" s="1"/>
  <c r="D9" i="31"/>
  <c r="D22" i="31" s="1"/>
  <c r="D11" i="6"/>
  <c r="V27" i="31"/>
  <c r="B9" i="6"/>
  <c r="A9" i="6"/>
  <c r="C8" i="5"/>
  <c r="B8" i="5"/>
  <c r="D23" i="31" l="1"/>
  <c r="D24" i="31" s="1"/>
  <c r="D25" i="31" s="1"/>
  <c r="D26" i="31" s="1"/>
  <c r="D27" i="31" s="1"/>
  <c r="D28" i="31" s="1"/>
  <c r="D29" i="31" s="1"/>
  <c r="D30" i="31" s="1"/>
  <c r="D31" i="31" s="1"/>
  <c r="D32" i="31" s="1"/>
  <c r="D33" i="31" s="1"/>
  <c r="D34" i="31" s="1"/>
  <c r="D35" i="31" s="1"/>
  <c r="D36" i="31" s="1"/>
  <c r="D37" i="31" s="1"/>
  <c r="D38" i="31" s="1"/>
  <c r="D39" i="31" s="1"/>
  <c r="D40" i="31" s="1"/>
  <c r="D41" i="31" s="1"/>
  <c r="D42" i="31" s="1"/>
  <c r="D50" i="31" s="1"/>
  <c r="D51" i="31" s="1"/>
  <c r="D52" i="31" s="1"/>
  <c r="D53" i="31" s="1"/>
  <c r="D54" i="31" s="1"/>
  <c r="D55" i="31" s="1"/>
  <c r="D56" i="31" s="1"/>
  <c r="D57" i="31" s="1"/>
  <c r="D58" i="31" s="1"/>
  <c r="D59" i="31" s="1"/>
  <c r="D60" i="31" s="1"/>
  <c r="D61" i="31" s="1"/>
  <c r="D62" i="31" s="1"/>
  <c r="D63" i="31" s="1"/>
  <c r="D64" i="31" s="1"/>
  <c r="D65" i="31" s="1"/>
  <c r="D66" i="31" s="1"/>
  <c r="D67" i="31" s="1"/>
  <c r="D68" i="31" s="1"/>
  <c r="D69" i="31" s="1"/>
  <c r="D70" i="31" s="1"/>
  <c r="D71" i="31" s="1"/>
  <c r="D72" i="31" s="1"/>
  <c r="D73" i="31" s="1"/>
  <c r="D74" i="31" s="1"/>
  <c r="D75" i="31" s="1"/>
  <c r="D76" i="31" s="1"/>
  <c r="D77" i="31" s="1"/>
  <c r="D78" i="31" s="1"/>
  <c r="D79" i="31" s="1"/>
  <c r="D80" i="31" s="1"/>
  <c r="D81" i="31" s="1"/>
  <c r="D82" i="31" s="1"/>
  <c r="D83" i="31" s="1"/>
  <c r="D84" i="31" s="1"/>
  <c r="D85" i="31" s="1"/>
  <c r="D86" i="31" s="1"/>
  <c r="D87" i="31" s="1"/>
  <c r="D88" i="31" s="1"/>
  <c r="D89" i="31" s="1"/>
  <c r="D90" i="31" s="1"/>
  <c r="D91" i="31" s="1"/>
  <c r="D92" i="31" s="1"/>
  <c r="D93" i="31" s="1"/>
  <c r="D94" i="31" s="1"/>
  <c r="D95" i="31" s="1"/>
  <c r="D96" i="31" s="1"/>
  <c r="D97" i="31" s="1"/>
  <c r="D98" i="31" s="1"/>
  <c r="D99" i="31" s="1"/>
  <c r="D100" i="31" s="1"/>
  <c r="D101" i="31" s="1"/>
  <c r="D102" i="31" s="1"/>
  <c r="D103" i="31" s="1"/>
  <c r="D104" i="31" s="1"/>
  <c r="D105" i="31" s="1"/>
  <c r="D106" i="31" s="1"/>
  <c r="D107" i="31" s="1"/>
  <c r="D108" i="31" s="1"/>
  <c r="D109" i="31" s="1"/>
  <c r="D110" i="31" s="1"/>
  <c r="D111" i="31" s="1"/>
  <c r="D112" i="31" s="1"/>
  <c r="D113" i="31" s="1"/>
  <c r="D114" i="31" s="1"/>
  <c r="D115" i="31" s="1"/>
  <c r="D116" i="31" s="1"/>
  <c r="D117" i="31" s="1"/>
  <c r="D118" i="31" s="1"/>
  <c r="D119" i="31" s="1"/>
  <c r="D120" i="31" s="1"/>
  <c r="D121" i="31" s="1"/>
  <c r="D122" i="31" s="1"/>
  <c r="D123" i="31" s="1"/>
  <c r="D124" i="31" s="1"/>
  <c r="D125" i="31" s="1"/>
  <c r="D126" i="31" s="1"/>
  <c r="D127" i="31" s="1"/>
  <c r="D128" i="31" s="1"/>
  <c r="D129" i="31" s="1"/>
  <c r="D130" i="31" s="1"/>
  <c r="D131" i="31" s="1"/>
  <c r="D132" i="31" s="1"/>
  <c r="D133" i="31" s="1"/>
  <c r="D134" i="31" s="1"/>
  <c r="D135" i="31" s="1"/>
  <c r="D136" i="31" s="1"/>
  <c r="D137" i="31" s="1"/>
  <c r="D138" i="31" s="1"/>
  <c r="D139" i="31" s="1"/>
  <c r="D140" i="31" s="1"/>
  <c r="D141" i="31" s="1"/>
  <c r="D142" i="31" s="1"/>
  <c r="D143" i="31" s="1"/>
  <c r="D144" i="31" s="1"/>
  <c r="D145" i="31" s="1"/>
  <c r="D146" i="31" s="1"/>
  <c r="D147" i="31" s="1"/>
  <c r="D148" i="31" s="1"/>
  <c r="D149" i="31" s="1"/>
  <c r="D150" i="31" s="1"/>
  <c r="D151" i="31" s="1"/>
  <c r="D152" i="31" s="1"/>
  <c r="D153" i="31" s="1"/>
  <c r="D154" i="31" s="1"/>
  <c r="D155" i="31" s="1"/>
  <c r="D156" i="31" s="1"/>
  <c r="D157" i="31" s="1"/>
  <c r="D158" i="31" s="1"/>
  <c r="D159" i="31" s="1"/>
  <c r="D160" i="31" s="1"/>
  <c r="D161" i="31" s="1"/>
  <c r="D162" i="31" s="1"/>
  <c r="D163" i="31" s="1"/>
  <c r="D164" i="31" s="1"/>
  <c r="D165" i="31" s="1"/>
  <c r="D166" i="31" s="1"/>
  <c r="D167" i="31" s="1"/>
  <c r="D168" i="31" s="1"/>
  <c r="D169" i="31" s="1"/>
  <c r="D170" i="31" s="1"/>
  <c r="D171" i="31" s="1"/>
  <c r="D172" i="31" s="1"/>
  <c r="D173" i="31" s="1"/>
  <c r="D174" i="31" s="1"/>
  <c r="D175" i="31" s="1"/>
  <c r="D176" i="31" s="1"/>
  <c r="D177" i="31" s="1"/>
  <c r="D178" i="31" s="1"/>
  <c r="F19" i="9"/>
  <c r="V28" i="31"/>
  <c r="V29" i="31" s="1"/>
  <c r="V30" i="31" s="1"/>
  <c r="V31" i="31" s="1"/>
  <c r="V32" i="31" s="1"/>
  <c r="V33" i="31" s="1"/>
  <c r="V34" i="31" s="1"/>
  <c r="V35" i="31" s="1"/>
  <c r="V36" i="31" s="1"/>
  <c r="V37" i="31" s="1"/>
  <c r="V38" i="31" s="1"/>
  <c r="V39" i="31" s="1"/>
  <c r="V40" i="31" s="1"/>
  <c r="V41" i="31" s="1"/>
  <c r="V42" i="31" s="1"/>
  <c r="V50" i="31" s="1"/>
  <c r="V51" i="31" s="1"/>
  <c r="V52" i="31" s="1"/>
  <c r="V53" i="31" s="1"/>
  <c r="V54" i="31" s="1"/>
  <c r="V55" i="31" s="1"/>
  <c r="V56" i="31" s="1"/>
  <c r="V57" i="31" s="1"/>
  <c r="V58" i="31" s="1"/>
  <c r="V59" i="31" s="1"/>
  <c r="V60" i="31" s="1"/>
  <c r="V61" i="31" s="1"/>
  <c r="V62" i="31" s="1"/>
  <c r="V63" i="31" s="1"/>
  <c r="V64" i="31" s="1"/>
  <c r="V65" i="31" s="1"/>
  <c r="V66" i="31" s="1"/>
  <c r="V67" i="31" s="1"/>
  <c r="V68" i="31" s="1"/>
  <c r="V69" i="31" s="1"/>
  <c r="V70" i="31" s="1"/>
  <c r="V71" i="31" s="1"/>
  <c r="V72" i="31" s="1"/>
  <c r="V73" i="31" s="1"/>
  <c r="V74" i="31" s="1"/>
  <c r="V75" i="31" s="1"/>
  <c r="V76" i="31" s="1"/>
  <c r="V77" i="31" s="1"/>
  <c r="V78" i="31" s="1"/>
  <c r="V79" i="31" s="1"/>
  <c r="V80" i="31" s="1"/>
  <c r="V81" i="31" s="1"/>
  <c r="V82" i="31" s="1"/>
  <c r="V83" i="31" s="1"/>
  <c r="V84" i="31" s="1"/>
  <c r="V85" i="31" s="1"/>
  <c r="V86" i="31" s="1"/>
  <c r="V87" i="31" s="1"/>
  <c r="V88" i="31" s="1"/>
  <c r="V89" i="31" s="1"/>
  <c r="V90" i="31" s="1"/>
  <c r="V91" i="31" s="1"/>
  <c r="V92" i="31" s="1"/>
  <c r="V93" i="31" s="1"/>
  <c r="V94" i="31" s="1"/>
  <c r="V95" i="31" s="1"/>
  <c r="V96" i="31" s="1"/>
  <c r="V97" i="31" s="1"/>
  <c r="V98" i="31" s="1"/>
  <c r="V99" i="31" s="1"/>
  <c r="V100" i="31" s="1"/>
  <c r="V101" i="31" s="1"/>
  <c r="V102" i="31" s="1"/>
  <c r="V103" i="31" s="1"/>
  <c r="V104" i="31" s="1"/>
  <c r="V105" i="31" s="1"/>
  <c r="V106" i="31" s="1"/>
  <c r="V107" i="31" s="1"/>
  <c r="V108" i="31" s="1"/>
  <c r="V109" i="31" s="1"/>
  <c r="V110" i="31" s="1"/>
  <c r="V111" i="31" s="1"/>
  <c r="V112" i="31" s="1"/>
  <c r="V113" i="31" s="1"/>
  <c r="V114" i="31" s="1"/>
  <c r="V115" i="31" s="1"/>
  <c r="V116" i="31" s="1"/>
  <c r="V117" i="31" s="1"/>
  <c r="V118" i="31" s="1"/>
  <c r="V119" i="31" s="1"/>
  <c r="V120" i="31" s="1"/>
  <c r="V121" i="31" s="1"/>
  <c r="V122" i="31" s="1"/>
  <c r="V123" i="31" s="1"/>
  <c r="V124" i="31" s="1"/>
  <c r="V125" i="31" s="1"/>
  <c r="V126" i="31" s="1"/>
  <c r="V127" i="31" s="1"/>
  <c r="V128" i="31" s="1"/>
  <c r="V129" i="31" s="1"/>
  <c r="V130" i="31" s="1"/>
  <c r="V131" i="31" s="1"/>
  <c r="V132" i="31" s="1"/>
  <c r="V133" i="31" s="1"/>
  <c r="V134" i="31" s="1"/>
  <c r="V135" i="31" s="1"/>
  <c r="V136" i="31" s="1"/>
  <c r="V137" i="31" s="1"/>
  <c r="V138" i="31" s="1"/>
  <c r="V139" i="31" s="1"/>
  <c r="V140" i="31" s="1"/>
  <c r="V141" i="31" s="1"/>
  <c r="V142" i="31" s="1"/>
  <c r="V143" i="31" s="1"/>
  <c r="V144" i="31" s="1"/>
  <c r="V145" i="31" s="1"/>
  <c r="V146" i="31" s="1"/>
  <c r="V147" i="31" s="1"/>
  <c r="V148" i="31" s="1"/>
  <c r="V149" i="31" s="1"/>
  <c r="V150" i="31" s="1"/>
  <c r="V151" i="31" s="1"/>
  <c r="V152" i="31" s="1"/>
  <c r="V153" i="31" s="1"/>
  <c r="V154" i="31" s="1"/>
  <c r="V155" i="31" s="1"/>
  <c r="V156" i="31" s="1"/>
  <c r="V157" i="31" s="1"/>
  <c r="V158" i="31" s="1"/>
  <c r="V159" i="31" s="1"/>
  <c r="V160" i="31" s="1"/>
  <c r="V161" i="31" s="1"/>
  <c r="V162" i="31" s="1"/>
  <c r="V163" i="31" s="1"/>
  <c r="V164" i="31" s="1"/>
  <c r="V165" i="31" s="1"/>
  <c r="V166" i="31" s="1"/>
  <c r="V167" i="31" s="1"/>
  <c r="V168" i="31" s="1"/>
  <c r="V169" i="31" s="1"/>
  <c r="V170" i="31" s="1"/>
  <c r="V171" i="31" s="1"/>
  <c r="V172" i="31" s="1"/>
  <c r="V173" i="31" s="1"/>
  <c r="V174" i="31" s="1"/>
  <c r="V175" i="31" s="1"/>
  <c r="V176" i="31" s="1"/>
  <c r="V177" i="31" s="1"/>
  <c r="V178" i="31" s="1"/>
  <c r="J8" i="31"/>
  <c r="K8" i="31"/>
  <c r="J7" i="31"/>
  <c r="K7" i="31"/>
  <c r="L7" i="31"/>
  <c r="N7" i="31"/>
  <c r="Q7" i="31"/>
  <c r="R7" i="31"/>
  <c r="S7" i="31"/>
  <c r="T7" i="31"/>
  <c r="U7" i="31"/>
  <c r="W7" i="31"/>
  <c r="Y7" i="31"/>
  <c r="Z7" i="31"/>
  <c r="A8" i="2"/>
  <c r="B7" i="31" s="1"/>
  <c r="B8" i="2"/>
  <c r="C8" i="2"/>
  <c r="L8" i="31"/>
  <c r="N8" i="31"/>
  <c r="Q8" i="31"/>
  <c r="R21" i="31"/>
  <c r="S8" i="31"/>
  <c r="B8" i="31" l="1"/>
  <c r="B21" i="31" s="1"/>
  <c r="D12" i="31"/>
  <c r="F21" i="9"/>
  <c r="V12" i="31"/>
  <c r="G21" i="31"/>
  <c r="N21" i="31"/>
  <c r="L21" i="31"/>
  <c r="K21" i="31"/>
  <c r="J21" i="31"/>
  <c r="I21" i="31"/>
  <c r="H21" i="31"/>
  <c r="C9" i="6"/>
  <c r="J8" i="5"/>
  <c r="W9" i="31" l="1"/>
  <c r="W22" i="31" s="1"/>
  <c r="U22" i="31" l="1"/>
  <c r="U23" i="31" s="1"/>
  <c r="U24" i="31" s="1"/>
  <c r="U25" i="31" s="1"/>
  <c r="U26" i="31" s="1"/>
  <c r="U27" i="31" s="1"/>
  <c r="U28" i="31" s="1"/>
  <c r="U29" i="31" s="1"/>
  <c r="U30" i="31" s="1"/>
  <c r="U31" i="31" s="1"/>
  <c r="U32" i="31" s="1"/>
  <c r="U33" i="31" s="1"/>
  <c r="U34" i="31" s="1"/>
  <c r="U35" i="31" s="1"/>
  <c r="U36" i="31" s="1"/>
  <c r="U37" i="31" s="1"/>
  <c r="U38" i="31" s="1"/>
  <c r="U39" i="31" s="1"/>
  <c r="U40" i="31" s="1"/>
  <c r="U41" i="31" s="1"/>
  <c r="U42" i="31" s="1"/>
  <c r="U50" i="31" s="1"/>
  <c r="U51" i="31" s="1"/>
  <c r="U52" i="31" s="1"/>
  <c r="U53" i="31" s="1"/>
  <c r="U54" i="31" s="1"/>
  <c r="U55" i="31" s="1"/>
  <c r="U56" i="31" s="1"/>
  <c r="U57" i="31" s="1"/>
  <c r="U58" i="31" s="1"/>
  <c r="U59" i="31" s="1"/>
  <c r="U60" i="31" s="1"/>
  <c r="U61" i="31" s="1"/>
  <c r="U62" i="31" s="1"/>
  <c r="U63" i="31" s="1"/>
  <c r="U64" i="31" s="1"/>
  <c r="U65" i="31" s="1"/>
  <c r="U66" i="31" s="1"/>
  <c r="U67" i="31" s="1"/>
  <c r="U68" i="31" s="1"/>
  <c r="U69" i="31" s="1"/>
  <c r="U70" i="31" s="1"/>
  <c r="U71" i="31" s="1"/>
  <c r="U72" i="31" s="1"/>
  <c r="U73" i="31" s="1"/>
  <c r="U74" i="31" s="1"/>
  <c r="U75" i="31" s="1"/>
  <c r="U76" i="31" s="1"/>
  <c r="U77" i="31" s="1"/>
  <c r="U78" i="31" s="1"/>
  <c r="U79" i="31" s="1"/>
  <c r="U80" i="31" s="1"/>
  <c r="U81" i="31" s="1"/>
  <c r="U82" i="31" s="1"/>
  <c r="U83" i="31" s="1"/>
  <c r="U84" i="31" s="1"/>
  <c r="U85" i="31" s="1"/>
  <c r="U86" i="31" s="1"/>
  <c r="U87" i="31" s="1"/>
  <c r="U88" i="31" s="1"/>
  <c r="U89" i="31" s="1"/>
  <c r="U90" i="31" s="1"/>
  <c r="U91" i="31" s="1"/>
  <c r="U92" i="31" s="1"/>
  <c r="U93" i="31" s="1"/>
  <c r="U94" i="31" s="1"/>
  <c r="U95" i="31" s="1"/>
  <c r="U96" i="31" s="1"/>
  <c r="U97" i="31" s="1"/>
  <c r="U98" i="31" s="1"/>
  <c r="U99" i="31" s="1"/>
  <c r="U100" i="31" s="1"/>
  <c r="U101" i="31" s="1"/>
  <c r="U102" i="31" s="1"/>
  <c r="U103" i="31" s="1"/>
  <c r="U104" i="31" s="1"/>
  <c r="U105" i="31" s="1"/>
  <c r="U106" i="31" s="1"/>
  <c r="U107" i="31" s="1"/>
  <c r="U108" i="31" s="1"/>
  <c r="U109" i="31" s="1"/>
  <c r="U110" i="31" s="1"/>
  <c r="U111" i="31" s="1"/>
  <c r="U112" i="31" s="1"/>
  <c r="U113" i="31" s="1"/>
  <c r="U114" i="31" s="1"/>
  <c r="U115" i="31" s="1"/>
  <c r="U116" i="31" s="1"/>
  <c r="U117" i="31" s="1"/>
  <c r="U118" i="31" s="1"/>
  <c r="U119" i="31" s="1"/>
  <c r="U120" i="31" s="1"/>
  <c r="U121" i="31" s="1"/>
  <c r="U122" i="31" s="1"/>
  <c r="U123" i="31" s="1"/>
  <c r="U124" i="31" s="1"/>
  <c r="U125" i="31" s="1"/>
  <c r="U126" i="31" s="1"/>
  <c r="U127" i="31" s="1"/>
  <c r="U128" i="31" s="1"/>
  <c r="U129" i="31" s="1"/>
  <c r="U130" i="31" s="1"/>
  <c r="U131" i="31" s="1"/>
  <c r="U132" i="31" s="1"/>
  <c r="U133" i="31" s="1"/>
  <c r="U134" i="31" s="1"/>
  <c r="U135" i="31" s="1"/>
  <c r="U136" i="31" s="1"/>
  <c r="U137" i="31" s="1"/>
  <c r="U138" i="31" s="1"/>
  <c r="U139" i="31" s="1"/>
  <c r="U140" i="31" s="1"/>
  <c r="U141" i="31" s="1"/>
  <c r="U142" i="31" s="1"/>
  <c r="U143" i="31" s="1"/>
  <c r="U144" i="31" s="1"/>
  <c r="U145" i="31" s="1"/>
  <c r="U146" i="31" s="1"/>
  <c r="U147" i="31" s="1"/>
  <c r="U148" i="31" s="1"/>
  <c r="U149" i="31" s="1"/>
  <c r="U150" i="31" s="1"/>
  <c r="U151" i="31" s="1"/>
  <c r="U152" i="31" s="1"/>
  <c r="U153" i="31" s="1"/>
  <c r="U154" i="31" s="1"/>
  <c r="U155" i="31" s="1"/>
  <c r="U156" i="31" s="1"/>
  <c r="U157" i="31" s="1"/>
  <c r="U158" i="31" s="1"/>
  <c r="U159" i="31" s="1"/>
  <c r="U160" i="31" s="1"/>
  <c r="U161" i="31" s="1"/>
  <c r="U162" i="31" s="1"/>
  <c r="U163" i="31" s="1"/>
  <c r="U164" i="31" s="1"/>
  <c r="U165" i="31" s="1"/>
  <c r="U166" i="31" s="1"/>
  <c r="U167" i="31" s="1"/>
  <c r="U168" i="31" s="1"/>
  <c r="U169" i="31" s="1"/>
  <c r="U170" i="31" s="1"/>
  <c r="U171" i="31" s="1"/>
  <c r="U172" i="31" s="1"/>
  <c r="U173" i="31" s="1"/>
  <c r="U174" i="31" s="1"/>
  <c r="U175" i="31" s="1"/>
  <c r="U176" i="31" s="1"/>
  <c r="U177" i="31" s="1"/>
  <c r="U178" i="31" s="1"/>
  <c r="K22" i="31"/>
  <c r="K23" i="31" s="1"/>
  <c r="K24" i="31" s="1"/>
  <c r="K25" i="31" s="1"/>
  <c r="K26" i="31" s="1"/>
  <c r="K27" i="31" s="1"/>
  <c r="K28" i="31" s="1"/>
  <c r="K29" i="31" s="1"/>
  <c r="K30" i="31" s="1"/>
  <c r="K31" i="31" s="1"/>
  <c r="K32" i="31" s="1"/>
  <c r="K33" i="31" s="1"/>
  <c r="K34" i="31" s="1"/>
  <c r="K35" i="31" s="1"/>
  <c r="K36" i="31" s="1"/>
  <c r="K37" i="31" s="1"/>
  <c r="K38" i="31" s="1"/>
  <c r="K39" i="31" s="1"/>
  <c r="K40" i="31" s="1"/>
  <c r="K41" i="31" s="1"/>
  <c r="K42" i="31" s="1"/>
  <c r="K50" i="31" s="1"/>
  <c r="K51" i="31" s="1"/>
  <c r="K52" i="31" s="1"/>
  <c r="K53" i="31" s="1"/>
  <c r="K54" i="31" s="1"/>
  <c r="K55" i="31" s="1"/>
  <c r="K56" i="31" s="1"/>
  <c r="K57" i="31" s="1"/>
  <c r="K58" i="31" s="1"/>
  <c r="K59" i="31" s="1"/>
  <c r="K60" i="31" s="1"/>
  <c r="K61" i="31" s="1"/>
  <c r="K62" i="31" s="1"/>
  <c r="K63" i="31" s="1"/>
  <c r="K64" i="31" s="1"/>
  <c r="K65" i="31" s="1"/>
  <c r="K66" i="31" s="1"/>
  <c r="K67" i="31" s="1"/>
  <c r="K68" i="31" s="1"/>
  <c r="K69" i="31" s="1"/>
  <c r="K70" i="31" s="1"/>
  <c r="K71" i="31" s="1"/>
  <c r="K72" i="31" s="1"/>
  <c r="K73" i="31" s="1"/>
  <c r="K74" i="31" s="1"/>
  <c r="K75" i="31" s="1"/>
  <c r="K76" i="31" s="1"/>
  <c r="K77" i="31" s="1"/>
  <c r="K78" i="31" s="1"/>
  <c r="K79" i="31" s="1"/>
  <c r="K80" i="31" s="1"/>
  <c r="K81" i="31" s="1"/>
  <c r="K82" i="31" s="1"/>
  <c r="K83" i="31" s="1"/>
  <c r="K84" i="31" s="1"/>
  <c r="K85" i="31" s="1"/>
  <c r="K86" i="31" s="1"/>
  <c r="K87" i="31" s="1"/>
  <c r="K88" i="31" s="1"/>
  <c r="K89" i="31" s="1"/>
  <c r="K90" i="31" s="1"/>
  <c r="K91" i="31" s="1"/>
  <c r="K92" i="31" s="1"/>
  <c r="K93" i="31" s="1"/>
  <c r="K94" i="31" s="1"/>
  <c r="K95" i="31" s="1"/>
  <c r="K96" i="31" s="1"/>
  <c r="K97" i="31" s="1"/>
  <c r="K98" i="31" s="1"/>
  <c r="K99" i="31" s="1"/>
  <c r="K100" i="31" s="1"/>
  <c r="K101" i="31" s="1"/>
  <c r="K102" i="31" s="1"/>
  <c r="K103" i="31" s="1"/>
  <c r="K104" i="31" s="1"/>
  <c r="K105" i="31" s="1"/>
  <c r="K106" i="31" s="1"/>
  <c r="K107" i="31" s="1"/>
  <c r="K108" i="31" s="1"/>
  <c r="K109" i="31" s="1"/>
  <c r="K110" i="31" s="1"/>
  <c r="K111" i="31" s="1"/>
  <c r="K112" i="31" s="1"/>
  <c r="K113" i="31" s="1"/>
  <c r="K114" i="31" s="1"/>
  <c r="K115" i="31" s="1"/>
  <c r="K116" i="31" s="1"/>
  <c r="K117" i="31" s="1"/>
  <c r="K118" i="31" s="1"/>
  <c r="K119" i="31" s="1"/>
  <c r="K120" i="31" s="1"/>
  <c r="K121" i="31" s="1"/>
  <c r="K122" i="31" s="1"/>
  <c r="K123" i="31" s="1"/>
  <c r="K124" i="31" s="1"/>
  <c r="K125" i="31" s="1"/>
  <c r="K126" i="31" s="1"/>
  <c r="K127" i="31" s="1"/>
  <c r="K128" i="31" s="1"/>
  <c r="K129" i="31" s="1"/>
  <c r="K130" i="31" s="1"/>
  <c r="K131" i="31" s="1"/>
  <c r="K132" i="31" s="1"/>
  <c r="K133" i="31" s="1"/>
  <c r="K134" i="31" s="1"/>
  <c r="K135" i="31" s="1"/>
  <c r="K136" i="31" s="1"/>
  <c r="K137" i="31" s="1"/>
  <c r="K138" i="31" s="1"/>
  <c r="K139" i="31" s="1"/>
  <c r="K140" i="31" s="1"/>
  <c r="K141" i="31" s="1"/>
  <c r="K142" i="31" s="1"/>
  <c r="K143" i="31" s="1"/>
  <c r="K144" i="31" s="1"/>
  <c r="K145" i="31" s="1"/>
  <c r="K146" i="31" s="1"/>
  <c r="K147" i="31" s="1"/>
  <c r="K148" i="31" s="1"/>
  <c r="K149" i="31" s="1"/>
  <c r="K150" i="31" s="1"/>
  <c r="K151" i="31" s="1"/>
  <c r="K152" i="31" s="1"/>
  <c r="K153" i="31" s="1"/>
  <c r="K154" i="31" s="1"/>
  <c r="K155" i="31" s="1"/>
  <c r="K156" i="31" s="1"/>
  <c r="K157" i="31" s="1"/>
  <c r="K158" i="31" s="1"/>
  <c r="K159" i="31" s="1"/>
  <c r="K160" i="31" s="1"/>
  <c r="K161" i="31" s="1"/>
  <c r="K162" i="31" s="1"/>
  <c r="K163" i="31" s="1"/>
  <c r="K164" i="31" s="1"/>
  <c r="K165" i="31" s="1"/>
  <c r="K166" i="31" s="1"/>
  <c r="K167" i="31" s="1"/>
  <c r="K168" i="31" s="1"/>
  <c r="K169" i="31" s="1"/>
  <c r="K170" i="31" s="1"/>
  <c r="K171" i="31" s="1"/>
  <c r="K172" i="31" s="1"/>
  <c r="K173" i="31" s="1"/>
  <c r="K174" i="31" s="1"/>
  <c r="K175" i="31" s="1"/>
  <c r="K176" i="31" s="1"/>
  <c r="K177" i="31" s="1"/>
  <c r="K178" i="31" s="1"/>
  <c r="S22" i="31"/>
  <c r="R22" i="31"/>
  <c r="R23" i="31" s="1"/>
  <c r="R24" i="31" s="1"/>
  <c r="R25" i="31" s="1"/>
  <c r="R26" i="31" s="1"/>
  <c r="R27" i="31" s="1"/>
  <c r="R28" i="31" s="1"/>
  <c r="R29" i="31" s="1"/>
  <c r="R30" i="31" s="1"/>
  <c r="R31" i="31" s="1"/>
  <c r="R32" i="31" s="1"/>
  <c r="R33" i="31" s="1"/>
  <c r="R34" i="31" s="1"/>
  <c r="R35" i="31" s="1"/>
  <c r="R36" i="31" s="1"/>
  <c r="R37" i="31" s="1"/>
  <c r="R38" i="31" s="1"/>
  <c r="R39" i="31" s="1"/>
  <c r="R40" i="31" s="1"/>
  <c r="R41" i="31" s="1"/>
  <c r="R42" i="31" s="1"/>
  <c r="R50" i="31" s="1"/>
  <c r="R51" i="31" s="1"/>
  <c r="R52" i="31" s="1"/>
  <c r="R53" i="31" s="1"/>
  <c r="R54" i="31" s="1"/>
  <c r="R55" i="31" s="1"/>
  <c r="R56" i="31" s="1"/>
  <c r="R57" i="31" s="1"/>
  <c r="R58" i="31" s="1"/>
  <c r="R59" i="31" s="1"/>
  <c r="R60" i="31" s="1"/>
  <c r="R61" i="31" s="1"/>
  <c r="R62" i="31" s="1"/>
  <c r="R63" i="31" s="1"/>
  <c r="R64" i="31" s="1"/>
  <c r="R65" i="31" s="1"/>
  <c r="R66" i="31" s="1"/>
  <c r="R67" i="31" s="1"/>
  <c r="R68" i="31" s="1"/>
  <c r="R69" i="31" s="1"/>
  <c r="R70" i="31" s="1"/>
  <c r="R71" i="31" s="1"/>
  <c r="R72" i="31" s="1"/>
  <c r="R73" i="31" s="1"/>
  <c r="R74" i="31" s="1"/>
  <c r="R75" i="31" s="1"/>
  <c r="R76" i="31" s="1"/>
  <c r="R77" i="31" s="1"/>
  <c r="R78" i="31" s="1"/>
  <c r="R79" i="31" s="1"/>
  <c r="R80" i="31" s="1"/>
  <c r="R81" i="31" s="1"/>
  <c r="R82" i="31" s="1"/>
  <c r="R83" i="31" s="1"/>
  <c r="R84" i="31" s="1"/>
  <c r="R85" i="31" s="1"/>
  <c r="R86" i="31" s="1"/>
  <c r="R87" i="31" s="1"/>
  <c r="R88" i="31" s="1"/>
  <c r="R89" i="31" s="1"/>
  <c r="R90" i="31" s="1"/>
  <c r="R91" i="31" s="1"/>
  <c r="R92" i="31" s="1"/>
  <c r="R93" i="31" s="1"/>
  <c r="R94" i="31" s="1"/>
  <c r="R95" i="31" s="1"/>
  <c r="R96" i="31" s="1"/>
  <c r="R97" i="31" s="1"/>
  <c r="R98" i="31" s="1"/>
  <c r="R99" i="31" s="1"/>
  <c r="R100" i="31" s="1"/>
  <c r="R101" i="31" s="1"/>
  <c r="R102" i="31" s="1"/>
  <c r="R103" i="31" s="1"/>
  <c r="R104" i="31" s="1"/>
  <c r="R105" i="31" s="1"/>
  <c r="R106" i="31" s="1"/>
  <c r="R107" i="31" s="1"/>
  <c r="R108" i="31" s="1"/>
  <c r="R109" i="31" s="1"/>
  <c r="R110" i="31" s="1"/>
  <c r="R111" i="31" s="1"/>
  <c r="R112" i="31" s="1"/>
  <c r="R113" i="31" s="1"/>
  <c r="R114" i="31" s="1"/>
  <c r="R115" i="31" s="1"/>
  <c r="R116" i="31" s="1"/>
  <c r="R117" i="31" s="1"/>
  <c r="R118" i="31" s="1"/>
  <c r="R119" i="31" s="1"/>
  <c r="R120" i="31" s="1"/>
  <c r="R121" i="31" s="1"/>
  <c r="R122" i="31" s="1"/>
  <c r="R123" i="31" s="1"/>
  <c r="R124" i="31" s="1"/>
  <c r="R125" i="31" s="1"/>
  <c r="R126" i="31" s="1"/>
  <c r="R127" i="31" s="1"/>
  <c r="R128" i="31" s="1"/>
  <c r="R129" i="31" s="1"/>
  <c r="R130" i="31" s="1"/>
  <c r="R131" i="31" s="1"/>
  <c r="R132" i="31" s="1"/>
  <c r="R133" i="31" s="1"/>
  <c r="R134" i="31" s="1"/>
  <c r="R135" i="31" s="1"/>
  <c r="R136" i="31" s="1"/>
  <c r="R137" i="31" s="1"/>
  <c r="R138" i="31" s="1"/>
  <c r="R139" i="31" s="1"/>
  <c r="R140" i="31" s="1"/>
  <c r="R141" i="31" s="1"/>
  <c r="R142" i="31" s="1"/>
  <c r="R143" i="31" s="1"/>
  <c r="R144" i="31" s="1"/>
  <c r="R145" i="31" s="1"/>
  <c r="R146" i="31" s="1"/>
  <c r="R147" i="31" s="1"/>
  <c r="R148" i="31" s="1"/>
  <c r="R149" i="31" s="1"/>
  <c r="R150" i="31" s="1"/>
  <c r="R151" i="31" s="1"/>
  <c r="R152" i="31" s="1"/>
  <c r="R153" i="31" s="1"/>
  <c r="R154" i="31" s="1"/>
  <c r="R155" i="31" s="1"/>
  <c r="R156" i="31" s="1"/>
  <c r="R157" i="31" s="1"/>
  <c r="R158" i="31" s="1"/>
  <c r="R159" i="31" s="1"/>
  <c r="R160" i="31" s="1"/>
  <c r="R161" i="31" s="1"/>
  <c r="R162" i="31" s="1"/>
  <c r="R163" i="31" s="1"/>
  <c r="R164" i="31" s="1"/>
  <c r="R165" i="31" s="1"/>
  <c r="R166" i="31" s="1"/>
  <c r="R167" i="31" s="1"/>
  <c r="R168" i="31" s="1"/>
  <c r="R169" i="31" s="1"/>
  <c r="R170" i="31" s="1"/>
  <c r="R171" i="31" s="1"/>
  <c r="R172" i="31" s="1"/>
  <c r="R173" i="31" s="1"/>
  <c r="R174" i="31" s="1"/>
  <c r="R175" i="31" s="1"/>
  <c r="R176" i="31" s="1"/>
  <c r="R177" i="31" s="1"/>
  <c r="R178" i="31" s="1"/>
  <c r="N22" i="31"/>
  <c r="N23" i="31" s="1"/>
  <c r="N24" i="31" s="1"/>
  <c r="N25" i="31" s="1"/>
  <c r="N26" i="31" s="1"/>
  <c r="N27" i="31" s="1"/>
  <c r="N28" i="31" s="1"/>
  <c r="N29" i="31" s="1"/>
  <c r="N30" i="31" s="1"/>
  <c r="N31" i="31" s="1"/>
  <c r="N32" i="31" s="1"/>
  <c r="N33" i="31" s="1"/>
  <c r="N34" i="31" s="1"/>
  <c r="N35" i="31" s="1"/>
  <c r="N36" i="31" s="1"/>
  <c r="N37" i="31" s="1"/>
  <c r="N38" i="31" s="1"/>
  <c r="N39" i="31" s="1"/>
  <c r="N40" i="31" s="1"/>
  <c r="N41" i="31" s="1"/>
  <c r="N42" i="31" s="1"/>
  <c r="N50" i="31" s="1"/>
  <c r="N51" i="31" s="1"/>
  <c r="N52" i="31" s="1"/>
  <c r="N53" i="31" s="1"/>
  <c r="N54" i="31" s="1"/>
  <c r="N55" i="31" s="1"/>
  <c r="N56" i="31" s="1"/>
  <c r="N57" i="31" s="1"/>
  <c r="N58" i="31" s="1"/>
  <c r="N59" i="31" s="1"/>
  <c r="N60" i="31" s="1"/>
  <c r="N61" i="31" s="1"/>
  <c r="N62" i="31" s="1"/>
  <c r="N63" i="31" s="1"/>
  <c r="N64" i="31" s="1"/>
  <c r="N65" i="31" s="1"/>
  <c r="N66" i="31" s="1"/>
  <c r="N67" i="31" s="1"/>
  <c r="N68" i="31" s="1"/>
  <c r="N69" i="31" s="1"/>
  <c r="N70" i="31" s="1"/>
  <c r="N71" i="31" s="1"/>
  <c r="N72" i="31" s="1"/>
  <c r="N73" i="31" s="1"/>
  <c r="N74" i="31" s="1"/>
  <c r="N75" i="31" s="1"/>
  <c r="N76" i="31" s="1"/>
  <c r="N77" i="31" s="1"/>
  <c r="N78" i="31" s="1"/>
  <c r="N79" i="31" s="1"/>
  <c r="N80" i="31" s="1"/>
  <c r="N81" i="31" s="1"/>
  <c r="N82" i="31" s="1"/>
  <c r="N83" i="31" s="1"/>
  <c r="N84" i="31" s="1"/>
  <c r="N85" i="31" s="1"/>
  <c r="N86" i="31" s="1"/>
  <c r="N87" i="31" s="1"/>
  <c r="N88" i="31" s="1"/>
  <c r="N89" i="31" s="1"/>
  <c r="N90" i="31" s="1"/>
  <c r="N91" i="31" s="1"/>
  <c r="N92" i="31" s="1"/>
  <c r="N93" i="31" s="1"/>
  <c r="N94" i="31" s="1"/>
  <c r="N95" i="31" s="1"/>
  <c r="N96" i="31" s="1"/>
  <c r="N97" i="31" s="1"/>
  <c r="N98" i="31" s="1"/>
  <c r="N99" i="31" s="1"/>
  <c r="N100" i="31" s="1"/>
  <c r="N101" i="31" s="1"/>
  <c r="N102" i="31" s="1"/>
  <c r="N103" i="31" s="1"/>
  <c r="N104" i="31" s="1"/>
  <c r="N105" i="31" s="1"/>
  <c r="N106" i="31" s="1"/>
  <c r="N107" i="31" s="1"/>
  <c r="N108" i="31" s="1"/>
  <c r="N109" i="31" s="1"/>
  <c r="N110" i="31" s="1"/>
  <c r="N111" i="31" s="1"/>
  <c r="N112" i="31" s="1"/>
  <c r="N113" i="31" s="1"/>
  <c r="N114" i="31" s="1"/>
  <c r="N115" i="31" s="1"/>
  <c r="N116" i="31" s="1"/>
  <c r="N117" i="31" s="1"/>
  <c r="N118" i="31" s="1"/>
  <c r="N119" i="31" s="1"/>
  <c r="N120" i="31" s="1"/>
  <c r="N121" i="31" s="1"/>
  <c r="N122" i="31" s="1"/>
  <c r="N123" i="31" s="1"/>
  <c r="N124" i="31" s="1"/>
  <c r="N125" i="31" s="1"/>
  <c r="N126" i="31" s="1"/>
  <c r="N127" i="31" s="1"/>
  <c r="N128" i="31" s="1"/>
  <c r="N129" i="31" s="1"/>
  <c r="N130" i="31" s="1"/>
  <c r="N131" i="31" s="1"/>
  <c r="N132" i="31" s="1"/>
  <c r="N133" i="31" s="1"/>
  <c r="N134" i="31" s="1"/>
  <c r="N135" i="31" s="1"/>
  <c r="N136" i="31" s="1"/>
  <c r="N137" i="31" s="1"/>
  <c r="N138" i="31" s="1"/>
  <c r="N139" i="31" s="1"/>
  <c r="N140" i="31" s="1"/>
  <c r="N141" i="31" s="1"/>
  <c r="N142" i="31" s="1"/>
  <c r="N143" i="31" s="1"/>
  <c r="N144" i="31" s="1"/>
  <c r="N145" i="31" s="1"/>
  <c r="N146" i="31" s="1"/>
  <c r="N147" i="31" s="1"/>
  <c r="N148" i="31" s="1"/>
  <c r="N149" i="31" s="1"/>
  <c r="N150" i="31" s="1"/>
  <c r="N151" i="31" s="1"/>
  <c r="N152" i="31" s="1"/>
  <c r="N153" i="31" s="1"/>
  <c r="N154" i="31" s="1"/>
  <c r="N155" i="31" s="1"/>
  <c r="N156" i="31" s="1"/>
  <c r="N157" i="31" s="1"/>
  <c r="N158" i="31" s="1"/>
  <c r="N159" i="31" s="1"/>
  <c r="N160" i="31" s="1"/>
  <c r="N161" i="31" s="1"/>
  <c r="N162" i="31" s="1"/>
  <c r="N163" i="31" s="1"/>
  <c r="N164" i="31" s="1"/>
  <c r="N165" i="31" s="1"/>
  <c r="N166" i="31" s="1"/>
  <c r="N167" i="31" s="1"/>
  <c r="N168" i="31" s="1"/>
  <c r="N169" i="31" s="1"/>
  <c r="N170" i="31" s="1"/>
  <c r="N171" i="31" s="1"/>
  <c r="N172" i="31" s="1"/>
  <c r="N173" i="31" s="1"/>
  <c r="N174" i="31" s="1"/>
  <c r="N175" i="31" s="1"/>
  <c r="N176" i="31" s="1"/>
  <c r="N177" i="31" s="1"/>
  <c r="N178" i="31" s="1"/>
  <c r="L22" i="31"/>
  <c r="W23" i="31"/>
  <c r="W24" i="31" s="1"/>
  <c r="W25" i="31" s="1"/>
  <c r="W26" i="31" s="1"/>
  <c r="W27" i="31" s="1"/>
  <c r="W28" i="31" s="1"/>
  <c r="W29" i="31" s="1"/>
  <c r="W30" i="31" s="1"/>
  <c r="W31" i="31" s="1"/>
  <c r="W32" i="31" s="1"/>
  <c r="W33" i="31" s="1"/>
  <c r="W34" i="31" s="1"/>
  <c r="W35" i="31" s="1"/>
  <c r="W36" i="31" s="1"/>
  <c r="W37" i="31" s="1"/>
  <c r="W38" i="31" s="1"/>
  <c r="W39" i="31" s="1"/>
  <c r="W40" i="31" s="1"/>
  <c r="W41" i="31" s="1"/>
  <c r="W42" i="31" s="1"/>
  <c r="W50" i="31" s="1"/>
  <c r="W51" i="31" s="1"/>
  <c r="W52" i="31" s="1"/>
  <c r="W53" i="31" s="1"/>
  <c r="W54" i="31" s="1"/>
  <c r="W55" i="31" s="1"/>
  <c r="W56" i="31" s="1"/>
  <c r="W57" i="31" s="1"/>
  <c r="W58" i="31" s="1"/>
  <c r="W59" i="31" s="1"/>
  <c r="W60" i="31" s="1"/>
  <c r="W61" i="31" s="1"/>
  <c r="W62" i="31" s="1"/>
  <c r="W63" i="31" s="1"/>
  <c r="W64" i="31" s="1"/>
  <c r="W65" i="31" s="1"/>
  <c r="W66" i="31" s="1"/>
  <c r="W67" i="31" s="1"/>
  <c r="W68" i="31" s="1"/>
  <c r="W69" i="31" s="1"/>
  <c r="W70" i="31" s="1"/>
  <c r="W71" i="31" s="1"/>
  <c r="W72" i="31" s="1"/>
  <c r="W73" i="31" s="1"/>
  <c r="W74" i="31" s="1"/>
  <c r="W75" i="31" s="1"/>
  <c r="W76" i="31" s="1"/>
  <c r="W77" i="31" s="1"/>
  <c r="W78" i="31" s="1"/>
  <c r="W79" i="31" s="1"/>
  <c r="W80" i="31" s="1"/>
  <c r="W81" i="31" s="1"/>
  <c r="W82" i="31" s="1"/>
  <c r="W83" i="31" s="1"/>
  <c r="W84" i="31" s="1"/>
  <c r="W85" i="31" s="1"/>
  <c r="W86" i="31" s="1"/>
  <c r="W87" i="31" s="1"/>
  <c r="W88" i="31" s="1"/>
  <c r="W89" i="31" s="1"/>
  <c r="W90" i="31" s="1"/>
  <c r="W91" i="31" s="1"/>
  <c r="W92" i="31" s="1"/>
  <c r="W93" i="31" s="1"/>
  <c r="W94" i="31" s="1"/>
  <c r="W95" i="31" s="1"/>
  <c r="W96" i="31" s="1"/>
  <c r="W97" i="31" s="1"/>
  <c r="W98" i="31" s="1"/>
  <c r="W99" i="31" s="1"/>
  <c r="W100" i="31" s="1"/>
  <c r="W101" i="31" s="1"/>
  <c r="W102" i="31" s="1"/>
  <c r="W103" i="31" s="1"/>
  <c r="W104" i="31" s="1"/>
  <c r="W105" i="31" s="1"/>
  <c r="W106" i="31" s="1"/>
  <c r="W107" i="31" s="1"/>
  <c r="W108" i="31" s="1"/>
  <c r="W109" i="31" s="1"/>
  <c r="W110" i="31" s="1"/>
  <c r="W111" i="31" s="1"/>
  <c r="W112" i="31" s="1"/>
  <c r="W113" i="31" s="1"/>
  <c r="W114" i="31" s="1"/>
  <c r="W115" i="31" s="1"/>
  <c r="W116" i="31" s="1"/>
  <c r="W117" i="31" s="1"/>
  <c r="W118" i="31" s="1"/>
  <c r="W119" i="31" s="1"/>
  <c r="W120" i="31" s="1"/>
  <c r="W121" i="31" s="1"/>
  <c r="W122" i="31" s="1"/>
  <c r="W123" i="31" s="1"/>
  <c r="W124" i="31" s="1"/>
  <c r="W125" i="31" s="1"/>
  <c r="W126" i="31" s="1"/>
  <c r="W127" i="31" s="1"/>
  <c r="W128" i="31" s="1"/>
  <c r="W129" i="31" s="1"/>
  <c r="W130" i="31" s="1"/>
  <c r="W131" i="31" s="1"/>
  <c r="W132" i="31" s="1"/>
  <c r="W133" i="31" s="1"/>
  <c r="W134" i="31" s="1"/>
  <c r="W135" i="31" s="1"/>
  <c r="W136" i="31" s="1"/>
  <c r="W137" i="31" s="1"/>
  <c r="W138" i="31" s="1"/>
  <c r="W139" i="31" s="1"/>
  <c r="W140" i="31" s="1"/>
  <c r="W141" i="31" s="1"/>
  <c r="W142" i="31" s="1"/>
  <c r="W143" i="31" s="1"/>
  <c r="W144" i="31" s="1"/>
  <c r="W145" i="31" s="1"/>
  <c r="W146" i="31" s="1"/>
  <c r="W147" i="31" s="1"/>
  <c r="W148" i="31" s="1"/>
  <c r="W149" i="31" s="1"/>
  <c r="W150" i="31" s="1"/>
  <c r="W151" i="31" s="1"/>
  <c r="W152" i="31" s="1"/>
  <c r="W153" i="31" s="1"/>
  <c r="W154" i="31" s="1"/>
  <c r="W155" i="31" s="1"/>
  <c r="W156" i="31" s="1"/>
  <c r="W157" i="31" s="1"/>
  <c r="W158" i="31" s="1"/>
  <c r="W159" i="31" s="1"/>
  <c r="W160" i="31" s="1"/>
  <c r="W161" i="31" s="1"/>
  <c r="W162" i="31" s="1"/>
  <c r="W163" i="31" s="1"/>
  <c r="W164" i="31" s="1"/>
  <c r="W165" i="31" s="1"/>
  <c r="W166" i="31" s="1"/>
  <c r="W167" i="31" s="1"/>
  <c r="W168" i="31" s="1"/>
  <c r="W169" i="31" s="1"/>
  <c r="W170" i="31" s="1"/>
  <c r="W171" i="31" s="1"/>
  <c r="W172" i="31" s="1"/>
  <c r="W173" i="31" s="1"/>
  <c r="W174" i="31" s="1"/>
  <c r="W175" i="31" s="1"/>
  <c r="W176" i="31" s="1"/>
  <c r="W177" i="31" s="1"/>
  <c r="W178" i="31" s="1"/>
  <c r="Q22" i="31"/>
  <c r="Q23" i="31" s="1"/>
  <c r="Q24" i="31" s="1"/>
  <c r="Q25" i="31" s="1"/>
  <c r="Q26" i="31" s="1"/>
  <c r="Q27" i="31" s="1"/>
  <c r="Q28" i="31" s="1"/>
  <c r="Q29" i="31" s="1"/>
  <c r="Q30" i="31" s="1"/>
  <c r="Q31" i="31" s="1"/>
  <c r="Q32" i="31" s="1"/>
  <c r="Q33" i="31" s="1"/>
  <c r="Q34" i="31" s="1"/>
  <c r="Q35" i="31" s="1"/>
  <c r="Q36" i="31" s="1"/>
  <c r="Q37" i="31" s="1"/>
  <c r="Q38" i="31" s="1"/>
  <c r="Q39" i="31" s="1"/>
  <c r="Q40" i="31" s="1"/>
  <c r="Q41" i="31" s="1"/>
  <c r="Q42" i="31" s="1"/>
  <c r="Q50" i="31" s="1"/>
  <c r="Q51" i="31" s="1"/>
  <c r="Q52" i="31" s="1"/>
  <c r="Q53" i="31" s="1"/>
  <c r="Q54" i="31" s="1"/>
  <c r="Q55" i="31" s="1"/>
  <c r="Q56" i="31" s="1"/>
  <c r="Q57" i="31" s="1"/>
  <c r="Q58" i="31" s="1"/>
  <c r="Q59" i="31" s="1"/>
  <c r="Q60" i="31" s="1"/>
  <c r="Q61" i="31" s="1"/>
  <c r="Q62" i="31" s="1"/>
  <c r="Q63" i="31" s="1"/>
  <c r="Q64" i="31" s="1"/>
  <c r="Q65" i="31" s="1"/>
  <c r="Q66" i="31" s="1"/>
  <c r="Q67" i="31" s="1"/>
  <c r="Q68" i="31" s="1"/>
  <c r="Q69" i="31" s="1"/>
  <c r="Q70" i="31" s="1"/>
  <c r="Q71" i="31" s="1"/>
  <c r="Q72" i="31" s="1"/>
  <c r="Q73" i="31" s="1"/>
  <c r="Q74" i="31" s="1"/>
  <c r="Q75" i="31" s="1"/>
  <c r="Q76" i="31" s="1"/>
  <c r="Q77" i="31" s="1"/>
  <c r="Q78" i="31" s="1"/>
  <c r="Q79" i="31" s="1"/>
  <c r="Q80" i="31" s="1"/>
  <c r="Q81" i="31" s="1"/>
  <c r="Q82" i="31" s="1"/>
  <c r="Q83" i="31" s="1"/>
  <c r="Q84" i="31" s="1"/>
  <c r="Q85" i="31" s="1"/>
  <c r="Q86" i="31" s="1"/>
  <c r="Q87" i="31" s="1"/>
  <c r="Q88" i="31" s="1"/>
  <c r="Q89" i="31" s="1"/>
  <c r="Q90" i="31" s="1"/>
  <c r="Q91" i="31" s="1"/>
  <c r="Q92" i="31" s="1"/>
  <c r="Q93" i="31" s="1"/>
  <c r="Q94" i="31" s="1"/>
  <c r="Q95" i="31" s="1"/>
  <c r="Q96" i="31" s="1"/>
  <c r="Q97" i="31" s="1"/>
  <c r="Q98" i="31" s="1"/>
  <c r="Q99" i="31" s="1"/>
  <c r="Q100" i="31" s="1"/>
  <c r="Q101" i="31" s="1"/>
  <c r="Q102" i="31" s="1"/>
  <c r="Q103" i="31" s="1"/>
  <c r="Q104" i="31" s="1"/>
  <c r="Q105" i="31" s="1"/>
  <c r="Q106" i="31" s="1"/>
  <c r="Q107" i="31" s="1"/>
  <c r="Q108" i="31" s="1"/>
  <c r="Q109" i="31" s="1"/>
  <c r="Q110" i="31" s="1"/>
  <c r="Q111" i="31" s="1"/>
  <c r="Q112" i="31" s="1"/>
  <c r="Q113" i="31" s="1"/>
  <c r="Q114" i="31" s="1"/>
  <c r="Q115" i="31" s="1"/>
  <c r="Q116" i="31" s="1"/>
  <c r="Q117" i="31" s="1"/>
  <c r="Q118" i="31" s="1"/>
  <c r="Q119" i="31" s="1"/>
  <c r="Q120" i="31" s="1"/>
  <c r="Q121" i="31" s="1"/>
  <c r="Q122" i="31" s="1"/>
  <c r="Q123" i="31" s="1"/>
  <c r="Q124" i="31" s="1"/>
  <c r="Q125" i="31" s="1"/>
  <c r="Q126" i="31" s="1"/>
  <c r="Q127" i="31" s="1"/>
  <c r="Q128" i="31" s="1"/>
  <c r="Q129" i="31" s="1"/>
  <c r="Q130" i="31" s="1"/>
  <c r="Q131" i="31" s="1"/>
  <c r="Q132" i="31" s="1"/>
  <c r="Q133" i="31" s="1"/>
  <c r="Q134" i="31" s="1"/>
  <c r="Q135" i="31" s="1"/>
  <c r="Q136" i="31" s="1"/>
  <c r="Q137" i="31" s="1"/>
  <c r="Q138" i="31" s="1"/>
  <c r="Q139" i="31" s="1"/>
  <c r="Q140" i="31" s="1"/>
  <c r="Q141" i="31" s="1"/>
  <c r="Q142" i="31" s="1"/>
  <c r="Q143" i="31" s="1"/>
  <c r="Q144" i="31" s="1"/>
  <c r="Q145" i="31" s="1"/>
  <c r="Q146" i="31" s="1"/>
  <c r="Q147" i="31" s="1"/>
  <c r="Q148" i="31" s="1"/>
  <c r="Q149" i="31" s="1"/>
  <c r="Q150" i="31" s="1"/>
  <c r="Q151" i="31" s="1"/>
  <c r="Q152" i="31" s="1"/>
  <c r="Q153" i="31" s="1"/>
  <c r="Q154" i="31" s="1"/>
  <c r="Q155" i="31" s="1"/>
  <c r="Q156" i="31" s="1"/>
  <c r="Q157" i="31" s="1"/>
  <c r="Q158" i="31" s="1"/>
  <c r="Q159" i="31" s="1"/>
  <c r="Q160" i="31" s="1"/>
  <c r="Q161" i="31" s="1"/>
  <c r="Q162" i="31" s="1"/>
  <c r="Q163" i="31" s="1"/>
  <c r="Q164" i="31" s="1"/>
  <c r="Q165" i="31" s="1"/>
  <c r="Q166" i="31" s="1"/>
  <c r="Q167" i="31" s="1"/>
  <c r="Q168" i="31" s="1"/>
  <c r="Q169" i="31" s="1"/>
  <c r="Q170" i="31" s="1"/>
  <c r="Q171" i="31" s="1"/>
  <c r="Q172" i="31" s="1"/>
  <c r="Q173" i="31" s="1"/>
  <c r="Q174" i="31" s="1"/>
  <c r="Q175" i="31" s="1"/>
  <c r="Q176" i="31" s="1"/>
  <c r="Q177" i="31" s="1"/>
  <c r="Q178" i="31" s="1"/>
  <c r="J22" i="31"/>
  <c r="T22" i="31"/>
  <c r="E33" i="1"/>
  <c r="F24" i="9" l="1"/>
  <c r="K12" i="31"/>
  <c r="I22" i="31"/>
  <c r="I23" i="31" s="1"/>
  <c r="I24" i="31" s="1"/>
  <c r="I25" i="31" s="1"/>
  <c r="I26" i="31" s="1"/>
  <c r="I27" i="31" s="1"/>
  <c r="I28" i="31" s="1"/>
  <c r="I29" i="31" s="1"/>
  <c r="I30" i="31" s="1"/>
  <c r="I31" i="31" s="1"/>
  <c r="I32" i="31" s="1"/>
  <c r="I33" i="31" s="1"/>
  <c r="I34" i="31" s="1"/>
  <c r="I35" i="31" s="1"/>
  <c r="I36" i="31" s="1"/>
  <c r="I37" i="31" s="1"/>
  <c r="I38" i="31" s="1"/>
  <c r="I39" i="31" s="1"/>
  <c r="I40" i="31" s="1"/>
  <c r="I41" i="31" s="1"/>
  <c r="I42" i="31" s="1"/>
  <c r="I50" i="31" s="1"/>
  <c r="I51" i="31" s="1"/>
  <c r="I52" i="31" s="1"/>
  <c r="I53" i="31" s="1"/>
  <c r="I54" i="31" s="1"/>
  <c r="I55" i="31" s="1"/>
  <c r="I56" i="31" s="1"/>
  <c r="I57" i="31" s="1"/>
  <c r="I58" i="31" s="1"/>
  <c r="I59" i="31" s="1"/>
  <c r="I60" i="31" s="1"/>
  <c r="I61" i="31" s="1"/>
  <c r="I62" i="31" s="1"/>
  <c r="I63" i="31" s="1"/>
  <c r="I64" i="31" s="1"/>
  <c r="I65" i="31" s="1"/>
  <c r="I66" i="31" s="1"/>
  <c r="I67" i="31" s="1"/>
  <c r="I68" i="31" s="1"/>
  <c r="I69" i="31" s="1"/>
  <c r="I70" i="31" s="1"/>
  <c r="I71" i="31" s="1"/>
  <c r="I72" i="31" s="1"/>
  <c r="I73" i="31" s="1"/>
  <c r="I74" i="31" s="1"/>
  <c r="I75" i="31" s="1"/>
  <c r="I76" i="31" s="1"/>
  <c r="I77" i="31" s="1"/>
  <c r="I78" i="31" s="1"/>
  <c r="I79" i="31" s="1"/>
  <c r="I80" i="31" s="1"/>
  <c r="I81" i="31" s="1"/>
  <c r="I82" i="31" s="1"/>
  <c r="I83" i="31" s="1"/>
  <c r="I84" i="31" s="1"/>
  <c r="I85" i="31" s="1"/>
  <c r="I86" i="31" s="1"/>
  <c r="I87" i="31" s="1"/>
  <c r="I88" i="31" s="1"/>
  <c r="I89" i="31" s="1"/>
  <c r="I90" i="31" s="1"/>
  <c r="I91" i="31" s="1"/>
  <c r="I92" i="31" s="1"/>
  <c r="I93" i="31" s="1"/>
  <c r="I94" i="31" s="1"/>
  <c r="I95" i="31" s="1"/>
  <c r="I96" i="31" s="1"/>
  <c r="I97" i="31" s="1"/>
  <c r="I98" i="31" s="1"/>
  <c r="I99" i="31" s="1"/>
  <c r="I100" i="31" s="1"/>
  <c r="I101" i="31" s="1"/>
  <c r="I102" i="31" s="1"/>
  <c r="I103" i="31" s="1"/>
  <c r="I104" i="31" s="1"/>
  <c r="I105" i="31" s="1"/>
  <c r="I106" i="31" s="1"/>
  <c r="I107" i="31" s="1"/>
  <c r="I108" i="31" s="1"/>
  <c r="I109" i="31" s="1"/>
  <c r="I110" i="31" s="1"/>
  <c r="I111" i="31" s="1"/>
  <c r="I112" i="31" s="1"/>
  <c r="I113" i="31" s="1"/>
  <c r="I114" i="31" s="1"/>
  <c r="I115" i="31" s="1"/>
  <c r="I116" i="31" s="1"/>
  <c r="I117" i="31" s="1"/>
  <c r="I118" i="31" s="1"/>
  <c r="I119" i="31" s="1"/>
  <c r="I120" i="31" s="1"/>
  <c r="I121" i="31" s="1"/>
  <c r="I122" i="31" s="1"/>
  <c r="I123" i="31" s="1"/>
  <c r="I124" i="31" s="1"/>
  <c r="I125" i="31" s="1"/>
  <c r="I126" i="31" s="1"/>
  <c r="I127" i="31" s="1"/>
  <c r="I128" i="31" s="1"/>
  <c r="I129" i="31" s="1"/>
  <c r="I130" i="31" s="1"/>
  <c r="I131" i="31" s="1"/>
  <c r="I132" i="31" s="1"/>
  <c r="I133" i="31" s="1"/>
  <c r="I134" i="31" s="1"/>
  <c r="I135" i="31" s="1"/>
  <c r="I136" i="31" s="1"/>
  <c r="I137" i="31" s="1"/>
  <c r="I138" i="31" s="1"/>
  <c r="I139" i="31" s="1"/>
  <c r="I140" i="31" s="1"/>
  <c r="I141" i="31" s="1"/>
  <c r="I142" i="31" s="1"/>
  <c r="I143" i="31" s="1"/>
  <c r="I144" i="31" s="1"/>
  <c r="I145" i="31" s="1"/>
  <c r="I146" i="31" s="1"/>
  <c r="I147" i="31" s="1"/>
  <c r="I148" i="31" s="1"/>
  <c r="I149" i="31" s="1"/>
  <c r="I150" i="31" s="1"/>
  <c r="I151" i="31" s="1"/>
  <c r="I152" i="31" s="1"/>
  <c r="I153" i="31" s="1"/>
  <c r="I154" i="31" s="1"/>
  <c r="I155" i="31" s="1"/>
  <c r="I156" i="31" s="1"/>
  <c r="I157" i="31" s="1"/>
  <c r="I158" i="31" s="1"/>
  <c r="I159" i="31" s="1"/>
  <c r="I160" i="31" s="1"/>
  <c r="I161" i="31" s="1"/>
  <c r="I162" i="31" s="1"/>
  <c r="I163" i="31" s="1"/>
  <c r="I164" i="31" s="1"/>
  <c r="I165" i="31" s="1"/>
  <c r="I166" i="31" s="1"/>
  <c r="I167" i="31" s="1"/>
  <c r="I168" i="31" s="1"/>
  <c r="I169" i="31" s="1"/>
  <c r="I170" i="31" s="1"/>
  <c r="I171" i="31" s="1"/>
  <c r="I172" i="31" s="1"/>
  <c r="I173" i="31" s="1"/>
  <c r="I174" i="31" s="1"/>
  <c r="I175" i="31" s="1"/>
  <c r="I176" i="31" s="1"/>
  <c r="I177" i="31" s="1"/>
  <c r="I178" i="31" s="1"/>
  <c r="N12" i="31"/>
  <c r="L23" i="31"/>
  <c r="L24" i="31" s="1"/>
  <c r="L25" i="31" s="1"/>
  <c r="L26" i="31" s="1"/>
  <c r="L27" i="31" s="1"/>
  <c r="L28" i="31" s="1"/>
  <c r="L29" i="31" s="1"/>
  <c r="L30" i="31" s="1"/>
  <c r="L31" i="31" s="1"/>
  <c r="L32" i="31" s="1"/>
  <c r="L33" i="31" s="1"/>
  <c r="L34" i="31" s="1"/>
  <c r="L35" i="31" s="1"/>
  <c r="L36" i="31" s="1"/>
  <c r="L37" i="31" s="1"/>
  <c r="L38" i="31" s="1"/>
  <c r="L39" i="31" s="1"/>
  <c r="L40" i="31" s="1"/>
  <c r="L41" i="31" s="1"/>
  <c r="L42" i="31" s="1"/>
  <c r="L50" i="31" s="1"/>
  <c r="L51" i="31" s="1"/>
  <c r="L52" i="31" s="1"/>
  <c r="L53" i="31" s="1"/>
  <c r="L54" i="31" s="1"/>
  <c r="L55" i="31" s="1"/>
  <c r="L56" i="31" s="1"/>
  <c r="L57" i="31" s="1"/>
  <c r="L58" i="31" s="1"/>
  <c r="L59" i="31" s="1"/>
  <c r="L60" i="31" s="1"/>
  <c r="L61" i="31" s="1"/>
  <c r="L62" i="31" s="1"/>
  <c r="L63" i="31" s="1"/>
  <c r="L64" i="31" s="1"/>
  <c r="L65" i="31" s="1"/>
  <c r="L66" i="31" s="1"/>
  <c r="L67" i="31" s="1"/>
  <c r="L68" i="31" s="1"/>
  <c r="L69" i="31" s="1"/>
  <c r="L70" i="31" s="1"/>
  <c r="L71" i="31" s="1"/>
  <c r="L72" i="31" s="1"/>
  <c r="L73" i="31" s="1"/>
  <c r="L74" i="31" s="1"/>
  <c r="L75" i="31" s="1"/>
  <c r="L76" i="31" s="1"/>
  <c r="L77" i="31" s="1"/>
  <c r="L78" i="31" s="1"/>
  <c r="L79" i="31" s="1"/>
  <c r="L80" i="31" s="1"/>
  <c r="L81" i="31" s="1"/>
  <c r="L82" i="31" s="1"/>
  <c r="L83" i="31" s="1"/>
  <c r="L84" i="31" s="1"/>
  <c r="L85" i="31" s="1"/>
  <c r="L86" i="31" s="1"/>
  <c r="L87" i="31" s="1"/>
  <c r="L88" i="31" s="1"/>
  <c r="L89" i="31" s="1"/>
  <c r="L90" i="31" s="1"/>
  <c r="L91" i="31" s="1"/>
  <c r="L92" i="31" s="1"/>
  <c r="L93" i="31" s="1"/>
  <c r="L94" i="31" s="1"/>
  <c r="L95" i="31" s="1"/>
  <c r="L96" i="31" s="1"/>
  <c r="L97" i="31" s="1"/>
  <c r="L98" i="31" s="1"/>
  <c r="L99" i="31" s="1"/>
  <c r="L100" i="31" s="1"/>
  <c r="L101" i="31" s="1"/>
  <c r="L102" i="31" s="1"/>
  <c r="L103" i="31" s="1"/>
  <c r="L104" i="31" s="1"/>
  <c r="L105" i="31" s="1"/>
  <c r="L106" i="31" s="1"/>
  <c r="L107" i="31" s="1"/>
  <c r="L108" i="31" s="1"/>
  <c r="L109" i="31" s="1"/>
  <c r="L110" i="31" s="1"/>
  <c r="L111" i="31" s="1"/>
  <c r="L112" i="31" s="1"/>
  <c r="L113" i="31" s="1"/>
  <c r="L114" i="31" s="1"/>
  <c r="L115" i="31" s="1"/>
  <c r="L116" i="31" s="1"/>
  <c r="L117" i="31" s="1"/>
  <c r="L118" i="31" s="1"/>
  <c r="L119" i="31" s="1"/>
  <c r="L120" i="31" s="1"/>
  <c r="L121" i="31" s="1"/>
  <c r="L122" i="31" s="1"/>
  <c r="L123" i="31" s="1"/>
  <c r="L124" i="31" s="1"/>
  <c r="L125" i="31" s="1"/>
  <c r="L126" i="31" s="1"/>
  <c r="L127" i="31" s="1"/>
  <c r="L128" i="31" s="1"/>
  <c r="L129" i="31" s="1"/>
  <c r="L130" i="31" s="1"/>
  <c r="L131" i="31" s="1"/>
  <c r="L132" i="31" s="1"/>
  <c r="L133" i="31" s="1"/>
  <c r="L134" i="31" s="1"/>
  <c r="L135" i="31" s="1"/>
  <c r="L136" i="31" s="1"/>
  <c r="L137" i="31" s="1"/>
  <c r="L138" i="31" s="1"/>
  <c r="L139" i="31" s="1"/>
  <c r="L140" i="31" s="1"/>
  <c r="L141" i="31" s="1"/>
  <c r="L142" i="31" s="1"/>
  <c r="L143" i="31" s="1"/>
  <c r="L144" i="31" s="1"/>
  <c r="L145" i="31" s="1"/>
  <c r="L146" i="31" s="1"/>
  <c r="L147" i="31" s="1"/>
  <c r="L148" i="31" s="1"/>
  <c r="L149" i="31" s="1"/>
  <c r="L150" i="31" s="1"/>
  <c r="L151" i="31" s="1"/>
  <c r="L152" i="31" s="1"/>
  <c r="L153" i="31" s="1"/>
  <c r="L154" i="31" s="1"/>
  <c r="L155" i="31" s="1"/>
  <c r="L156" i="31" s="1"/>
  <c r="L157" i="31" s="1"/>
  <c r="L158" i="31" s="1"/>
  <c r="L159" i="31" s="1"/>
  <c r="L160" i="31" s="1"/>
  <c r="L161" i="31" s="1"/>
  <c r="L162" i="31" s="1"/>
  <c r="L163" i="31" s="1"/>
  <c r="L164" i="31" s="1"/>
  <c r="L165" i="31" s="1"/>
  <c r="L166" i="31" s="1"/>
  <c r="L167" i="31" s="1"/>
  <c r="L168" i="31" s="1"/>
  <c r="L169" i="31" s="1"/>
  <c r="L170" i="31" s="1"/>
  <c r="L171" i="31" s="1"/>
  <c r="L172" i="31" s="1"/>
  <c r="L173" i="31" s="1"/>
  <c r="L174" i="31" s="1"/>
  <c r="L175" i="31" s="1"/>
  <c r="L176" i="31" s="1"/>
  <c r="L177" i="31" s="1"/>
  <c r="L178" i="31" s="1"/>
  <c r="J23" i="31"/>
  <c r="J24" i="31" s="1"/>
  <c r="J25" i="31" s="1"/>
  <c r="J26" i="31" s="1"/>
  <c r="J27" i="31" s="1"/>
  <c r="J28" i="31" s="1"/>
  <c r="J29" i="31" s="1"/>
  <c r="J30" i="31" s="1"/>
  <c r="J31" i="31" s="1"/>
  <c r="J32" i="31" s="1"/>
  <c r="J33" i="31" s="1"/>
  <c r="J34" i="31" s="1"/>
  <c r="J35" i="31" s="1"/>
  <c r="J36" i="31" s="1"/>
  <c r="J37" i="31" s="1"/>
  <c r="J38" i="31" s="1"/>
  <c r="J39" i="31" s="1"/>
  <c r="J40" i="31" s="1"/>
  <c r="J41" i="31" s="1"/>
  <c r="J42" i="31" s="1"/>
  <c r="J50" i="31" s="1"/>
  <c r="J51" i="31" s="1"/>
  <c r="J52" i="31" s="1"/>
  <c r="J53" i="31" s="1"/>
  <c r="J54" i="31" s="1"/>
  <c r="J55" i="31" s="1"/>
  <c r="J56" i="31" s="1"/>
  <c r="J57" i="31" s="1"/>
  <c r="J58" i="31" s="1"/>
  <c r="J59" i="31" s="1"/>
  <c r="J60" i="31" s="1"/>
  <c r="J61" i="31" s="1"/>
  <c r="J62" i="31" s="1"/>
  <c r="J63" i="31" s="1"/>
  <c r="J64" i="31" s="1"/>
  <c r="J65" i="31" s="1"/>
  <c r="J66" i="31" s="1"/>
  <c r="J67" i="31" s="1"/>
  <c r="J68" i="31" s="1"/>
  <c r="J69" i="31" s="1"/>
  <c r="J70" i="31" s="1"/>
  <c r="J71" i="31" s="1"/>
  <c r="J72" i="31" s="1"/>
  <c r="J73" i="31" s="1"/>
  <c r="J74" i="31" s="1"/>
  <c r="J75" i="31" s="1"/>
  <c r="J76" i="31" s="1"/>
  <c r="J77" i="31" s="1"/>
  <c r="J78" i="31" s="1"/>
  <c r="J79" i="31" s="1"/>
  <c r="J80" i="31" s="1"/>
  <c r="J81" i="31" s="1"/>
  <c r="J82" i="31" s="1"/>
  <c r="J83" i="31" s="1"/>
  <c r="J84" i="31" s="1"/>
  <c r="J85" i="31" s="1"/>
  <c r="J86" i="31" s="1"/>
  <c r="J87" i="31" s="1"/>
  <c r="J88" i="31" s="1"/>
  <c r="J89" i="31" s="1"/>
  <c r="J90" i="31" s="1"/>
  <c r="J91" i="31" s="1"/>
  <c r="J92" i="31" s="1"/>
  <c r="J93" i="31" s="1"/>
  <c r="J94" i="31" s="1"/>
  <c r="J95" i="31" s="1"/>
  <c r="J96" i="31" s="1"/>
  <c r="J97" i="31" s="1"/>
  <c r="J98" i="31" s="1"/>
  <c r="J99" i="31" s="1"/>
  <c r="J100" i="31" s="1"/>
  <c r="J101" i="31" s="1"/>
  <c r="J102" i="31" s="1"/>
  <c r="J103" i="31" s="1"/>
  <c r="J104" i="31" s="1"/>
  <c r="J105" i="31" s="1"/>
  <c r="J106" i="31" s="1"/>
  <c r="J107" i="31" s="1"/>
  <c r="J108" i="31" s="1"/>
  <c r="J109" i="31" s="1"/>
  <c r="J110" i="31" s="1"/>
  <c r="J111" i="31" s="1"/>
  <c r="J112" i="31" s="1"/>
  <c r="J113" i="31" s="1"/>
  <c r="J114" i="31" s="1"/>
  <c r="J115" i="31" s="1"/>
  <c r="J116" i="31" s="1"/>
  <c r="J117" i="31" s="1"/>
  <c r="J118" i="31" s="1"/>
  <c r="J119" i="31" s="1"/>
  <c r="J120" i="31" s="1"/>
  <c r="J121" i="31" s="1"/>
  <c r="J122" i="31" s="1"/>
  <c r="J123" i="31" s="1"/>
  <c r="J124" i="31" s="1"/>
  <c r="J125" i="31" s="1"/>
  <c r="J126" i="31" s="1"/>
  <c r="J127" i="31" s="1"/>
  <c r="J128" i="31" s="1"/>
  <c r="J129" i="31" s="1"/>
  <c r="J130" i="31" s="1"/>
  <c r="J131" i="31" s="1"/>
  <c r="J132" i="31" s="1"/>
  <c r="J133" i="31" s="1"/>
  <c r="J134" i="31" s="1"/>
  <c r="J135" i="31" s="1"/>
  <c r="J136" i="31" s="1"/>
  <c r="J137" i="31" s="1"/>
  <c r="J138" i="31" s="1"/>
  <c r="J139" i="31" s="1"/>
  <c r="J140" i="31" s="1"/>
  <c r="J141" i="31" s="1"/>
  <c r="J142" i="31" s="1"/>
  <c r="J143" i="31" s="1"/>
  <c r="J144" i="31" s="1"/>
  <c r="J145" i="31" s="1"/>
  <c r="J146" i="31" s="1"/>
  <c r="J147" i="31" s="1"/>
  <c r="J148" i="31" s="1"/>
  <c r="J149" i="31" s="1"/>
  <c r="J150" i="31" s="1"/>
  <c r="J151" i="31" s="1"/>
  <c r="J152" i="31" s="1"/>
  <c r="J153" i="31" s="1"/>
  <c r="J154" i="31" s="1"/>
  <c r="J155" i="31" s="1"/>
  <c r="J156" i="31" s="1"/>
  <c r="J157" i="31" s="1"/>
  <c r="J158" i="31" s="1"/>
  <c r="J159" i="31" s="1"/>
  <c r="J160" i="31" s="1"/>
  <c r="J161" i="31" s="1"/>
  <c r="J162" i="31" s="1"/>
  <c r="J163" i="31" s="1"/>
  <c r="J164" i="31" s="1"/>
  <c r="J165" i="31" s="1"/>
  <c r="J166" i="31" s="1"/>
  <c r="J167" i="31" s="1"/>
  <c r="J168" i="31" s="1"/>
  <c r="J169" i="31" s="1"/>
  <c r="J170" i="31" s="1"/>
  <c r="J171" i="31" s="1"/>
  <c r="J172" i="31" s="1"/>
  <c r="J173" i="31" s="1"/>
  <c r="J174" i="31" s="1"/>
  <c r="J175" i="31" s="1"/>
  <c r="J176" i="31" s="1"/>
  <c r="J177" i="31" s="1"/>
  <c r="J178" i="31" s="1"/>
  <c r="H22" i="31"/>
  <c r="R12" i="31"/>
  <c r="B9" i="9"/>
  <c r="A9" i="9"/>
  <c r="H10" i="28"/>
  <c r="H16" i="28"/>
  <c r="H17" i="28"/>
  <c r="F52" i="28"/>
  <c r="D52" i="28"/>
  <c r="F25" i="9" l="1"/>
  <c r="H23" i="31"/>
  <c r="H24" i="31" s="1"/>
  <c r="H25" i="31" s="1"/>
  <c r="H26" i="31" s="1"/>
  <c r="H27" i="31" s="1"/>
  <c r="H28" i="31" s="1"/>
  <c r="H29" i="31" s="1"/>
  <c r="H30" i="31" s="1"/>
  <c r="H31" i="31" s="1"/>
  <c r="H32" i="31" s="1"/>
  <c r="H33" i="31" s="1"/>
  <c r="H34" i="31" s="1"/>
  <c r="H35" i="31" s="1"/>
  <c r="H36" i="31" s="1"/>
  <c r="H37" i="31" s="1"/>
  <c r="H38" i="31" s="1"/>
  <c r="H39" i="31" s="1"/>
  <c r="H40" i="31" s="1"/>
  <c r="H41" i="31" s="1"/>
  <c r="H42" i="31" s="1"/>
  <c r="H50" i="31" s="1"/>
  <c r="H51" i="31" s="1"/>
  <c r="H52" i="31" s="1"/>
  <c r="H53" i="31" s="1"/>
  <c r="H54" i="31" s="1"/>
  <c r="H55" i="31" s="1"/>
  <c r="H56" i="31" s="1"/>
  <c r="H57" i="31" s="1"/>
  <c r="H58" i="31" s="1"/>
  <c r="H59" i="31" s="1"/>
  <c r="H60" i="31" s="1"/>
  <c r="H61" i="31" s="1"/>
  <c r="H62" i="31" s="1"/>
  <c r="H63" i="31" s="1"/>
  <c r="H64" i="31" s="1"/>
  <c r="H65" i="31" s="1"/>
  <c r="H66" i="31" s="1"/>
  <c r="H67" i="31" s="1"/>
  <c r="H68" i="31" s="1"/>
  <c r="H69" i="31" s="1"/>
  <c r="H70" i="31" s="1"/>
  <c r="H71" i="31" s="1"/>
  <c r="H72" i="31" s="1"/>
  <c r="H73" i="31" s="1"/>
  <c r="H74" i="31" s="1"/>
  <c r="H75" i="31" s="1"/>
  <c r="H76" i="31" s="1"/>
  <c r="H77" i="31" s="1"/>
  <c r="H78" i="31" s="1"/>
  <c r="H79" i="31" s="1"/>
  <c r="H80" i="31" s="1"/>
  <c r="H81" i="31" s="1"/>
  <c r="H82" i="31" s="1"/>
  <c r="H83" i="31" s="1"/>
  <c r="H84" i="31" s="1"/>
  <c r="H85" i="31" s="1"/>
  <c r="H86" i="31" s="1"/>
  <c r="H87" i="31" s="1"/>
  <c r="H88" i="31" s="1"/>
  <c r="H89" i="31" s="1"/>
  <c r="H90" i="31" s="1"/>
  <c r="H91" i="31" s="1"/>
  <c r="H92" i="31" s="1"/>
  <c r="H93" i="31" s="1"/>
  <c r="H94" i="31" s="1"/>
  <c r="H95" i="31" s="1"/>
  <c r="H96" i="31" s="1"/>
  <c r="H97" i="31" s="1"/>
  <c r="H98" i="31" s="1"/>
  <c r="H99" i="31" s="1"/>
  <c r="H100" i="31" s="1"/>
  <c r="H101" i="31" s="1"/>
  <c r="H102" i="31" s="1"/>
  <c r="H103" i="31" s="1"/>
  <c r="H104" i="31" s="1"/>
  <c r="H105" i="31" s="1"/>
  <c r="H106" i="31" s="1"/>
  <c r="H107" i="31" s="1"/>
  <c r="H108" i="31" s="1"/>
  <c r="H109" i="31" s="1"/>
  <c r="H110" i="31" s="1"/>
  <c r="H111" i="31" s="1"/>
  <c r="H112" i="31" s="1"/>
  <c r="H113" i="31" s="1"/>
  <c r="H114" i="31" s="1"/>
  <c r="H115" i="31" s="1"/>
  <c r="H116" i="31" s="1"/>
  <c r="H117" i="31" s="1"/>
  <c r="H118" i="31" s="1"/>
  <c r="H119" i="31" s="1"/>
  <c r="H120" i="31" s="1"/>
  <c r="H121" i="31" s="1"/>
  <c r="H122" i="31" s="1"/>
  <c r="H123" i="31" s="1"/>
  <c r="H124" i="31" s="1"/>
  <c r="H125" i="31" s="1"/>
  <c r="H126" i="31" s="1"/>
  <c r="H127" i="31" s="1"/>
  <c r="H128" i="31" s="1"/>
  <c r="H129" i="31" s="1"/>
  <c r="H130" i="31" s="1"/>
  <c r="H131" i="31" s="1"/>
  <c r="H132" i="31" s="1"/>
  <c r="H133" i="31" s="1"/>
  <c r="H134" i="31" s="1"/>
  <c r="H135" i="31" s="1"/>
  <c r="H136" i="31" s="1"/>
  <c r="H137" i="31" s="1"/>
  <c r="H138" i="31" s="1"/>
  <c r="H139" i="31" s="1"/>
  <c r="H140" i="31" s="1"/>
  <c r="H141" i="31" s="1"/>
  <c r="H142" i="31" s="1"/>
  <c r="H143" i="31" s="1"/>
  <c r="H144" i="31" s="1"/>
  <c r="H145" i="31" s="1"/>
  <c r="H146" i="31" s="1"/>
  <c r="H147" i="31" s="1"/>
  <c r="H148" i="31" s="1"/>
  <c r="H149" i="31" s="1"/>
  <c r="H150" i="31" s="1"/>
  <c r="H151" i="31" s="1"/>
  <c r="H152" i="31" s="1"/>
  <c r="H153" i="31" s="1"/>
  <c r="H154" i="31" s="1"/>
  <c r="H155" i="31" s="1"/>
  <c r="H156" i="31" s="1"/>
  <c r="H157" i="31" s="1"/>
  <c r="H158" i="31" s="1"/>
  <c r="H159" i="31" s="1"/>
  <c r="H160" i="31" s="1"/>
  <c r="H161" i="31" s="1"/>
  <c r="H162" i="31" s="1"/>
  <c r="H163" i="31" s="1"/>
  <c r="H164" i="31" s="1"/>
  <c r="H165" i="31" s="1"/>
  <c r="H166" i="31" s="1"/>
  <c r="H167" i="31" s="1"/>
  <c r="H168" i="31" s="1"/>
  <c r="H169" i="31" s="1"/>
  <c r="H170" i="31" s="1"/>
  <c r="H171" i="31" s="1"/>
  <c r="H172" i="31" s="1"/>
  <c r="H173" i="31" s="1"/>
  <c r="H174" i="31" s="1"/>
  <c r="H175" i="31" s="1"/>
  <c r="H176" i="31" s="1"/>
  <c r="H177" i="31" s="1"/>
  <c r="H178" i="31" s="1"/>
  <c r="I12" i="31"/>
  <c r="J12" i="31"/>
  <c r="A17" i="31" s="1"/>
  <c r="L12" i="31"/>
  <c r="F26" i="9" l="1"/>
  <c r="H12" i="31"/>
  <c r="F27" i="9" l="1"/>
  <c r="Z10" i="31"/>
  <c r="H33" i="1"/>
  <c r="D33" i="1"/>
  <c r="G33" i="1"/>
  <c r="I8" i="1"/>
  <c r="B10" i="31" s="1"/>
  <c r="T8" i="31"/>
  <c r="U8" i="31"/>
  <c r="U21" i="31" s="1"/>
  <c r="U12" i="31" s="1"/>
  <c r="C29" i="2"/>
  <c r="C31" i="2"/>
  <c r="C32" i="2"/>
  <c r="W8" i="31" l="1"/>
  <c r="W21" i="31" s="1"/>
  <c r="W12" i="31" s="1"/>
  <c r="C30" i="6"/>
  <c r="J29" i="5"/>
  <c r="K29" i="5" s="1"/>
  <c r="E30" i="6" s="1"/>
  <c r="G30" i="6" s="1"/>
  <c r="Z8" i="31"/>
  <c r="Z21" i="31" s="1"/>
  <c r="J32" i="5"/>
  <c r="K32" i="5" s="1"/>
  <c r="E33" i="6" s="1"/>
  <c r="G33" i="6" s="1"/>
  <c r="C33" i="6"/>
  <c r="Y8" i="31"/>
  <c r="Y21" i="31" s="1"/>
  <c r="C32" i="6"/>
  <c r="J31" i="5"/>
  <c r="K31" i="5" s="1"/>
  <c r="E32" i="6" s="1"/>
  <c r="G32" i="6" s="1"/>
  <c r="F28" i="9"/>
  <c r="S21" i="31"/>
  <c r="T21" i="31"/>
  <c r="Q21" i="31"/>
  <c r="Q12" i="31" s="1"/>
  <c r="F9" i="6"/>
  <c r="D8" i="5"/>
  <c r="T23" i="31"/>
  <c r="T24" i="31" s="1"/>
  <c r="T25" i="31" s="1"/>
  <c r="T26" i="31" s="1"/>
  <c r="T27" i="31" s="1"/>
  <c r="T28" i="31" s="1"/>
  <c r="T29" i="31" s="1"/>
  <c r="T30" i="31" s="1"/>
  <c r="T31" i="31" s="1"/>
  <c r="T32" i="31" s="1"/>
  <c r="T33" i="31" s="1"/>
  <c r="T34" i="31" s="1"/>
  <c r="T35" i="31" s="1"/>
  <c r="T36" i="31" s="1"/>
  <c r="T37" i="31" s="1"/>
  <c r="T38" i="31" s="1"/>
  <c r="T39" i="31" s="1"/>
  <c r="T40" i="31" s="1"/>
  <c r="T41" i="31" s="1"/>
  <c r="T42" i="31" s="1"/>
  <c r="T50" i="31" s="1"/>
  <c r="T51" i="31" s="1"/>
  <c r="T52" i="31" s="1"/>
  <c r="T53" i="31" s="1"/>
  <c r="T54" i="31" s="1"/>
  <c r="T55" i="31" s="1"/>
  <c r="T56" i="31" s="1"/>
  <c r="T57" i="31" s="1"/>
  <c r="T58" i="31" s="1"/>
  <c r="T59" i="31" s="1"/>
  <c r="T60" i="31" s="1"/>
  <c r="T61" i="31" s="1"/>
  <c r="T62" i="31" s="1"/>
  <c r="T63" i="31" s="1"/>
  <c r="T64" i="31" s="1"/>
  <c r="T65" i="31" s="1"/>
  <c r="T66" i="31" s="1"/>
  <c r="T67" i="31" s="1"/>
  <c r="T68" i="31" s="1"/>
  <c r="T69" i="31" s="1"/>
  <c r="T70" i="31" s="1"/>
  <c r="T71" i="31" s="1"/>
  <c r="T72" i="31" s="1"/>
  <c r="T73" i="31" s="1"/>
  <c r="T74" i="31" s="1"/>
  <c r="T75" i="31" s="1"/>
  <c r="T76" i="31" s="1"/>
  <c r="T77" i="31" s="1"/>
  <c r="T78" i="31" s="1"/>
  <c r="T79" i="31" s="1"/>
  <c r="T80" i="31" s="1"/>
  <c r="T81" i="31" s="1"/>
  <c r="T82" i="31" s="1"/>
  <c r="T83" i="31" s="1"/>
  <c r="T84" i="31" s="1"/>
  <c r="T85" i="31" s="1"/>
  <c r="T86" i="31" s="1"/>
  <c r="T87" i="31" s="1"/>
  <c r="T88" i="31" s="1"/>
  <c r="T89" i="31" s="1"/>
  <c r="T90" i="31" s="1"/>
  <c r="T91" i="31" s="1"/>
  <c r="T92" i="31" s="1"/>
  <c r="T93" i="31" s="1"/>
  <c r="T94" i="31" s="1"/>
  <c r="T95" i="31" s="1"/>
  <c r="T96" i="31" s="1"/>
  <c r="T97" i="31" s="1"/>
  <c r="T98" i="31" s="1"/>
  <c r="T99" i="31" s="1"/>
  <c r="T100" i="31" s="1"/>
  <c r="T101" i="31" s="1"/>
  <c r="T102" i="31" s="1"/>
  <c r="T103" i="31" s="1"/>
  <c r="T104" i="31" s="1"/>
  <c r="T105" i="31" s="1"/>
  <c r="T106" i="31" s="1"/>
  <c r="T107" i="31" s="1"/>
  <c r="T108" i="31" s="1"/>
  <c r="T109" i="31" s="1"/>
  <c r="T110" i="31" s="1"/>
  <c r="T111" i="31" s="1"/>
  <c r="T112" i="31" s="1"/>
  <c r="T113" i="31" s="1"/>
  <c r="T114" i="31" s="1"/>
  <c r="T115" i="31" s="1"/>
  <c r="T116" i="31" s="1"/>
  <c r="T117" i="31" s="1"/>
  <c r="T118" i="31" s="1"/>
  <c r="T119" i="31" s="1"/>
  <c r="T120" i="31" s="1"/>
  <c r="T121" i="31" s="1"/>
  <c r="T122" i="31" s="1"/>
  <c r="T123" i="31" s="1"/>
  <c r="T124" i="31" s="1"/>
  <c r="T125" i="31" s="1"/>
  <c r="T126" i="31" s="1"/>
  <c r="T127" i="31" s="1"/>
  <c r="T128" i="31" s="1"/>
  <c r="T129" i="31" s="1"/>
  <c r="T130" i="31" s="1"/>
  <c r="T131" i="31" s="1"/>
  <c r="T132" i="31" s="1"/>
  <c r="T133" i="31" s="1"/>
  <c r="T134" i="31" s="1"/>
  <c r="T135" i="31" s="1"/>
  <c r="T136" i="31" s="1"/>
  <c r="T137" i="31" s="1"/>
  <c r="T138" i="31" s="1"/>
  <c r="T139" i="31" s="1"/>
  <c r="T140" i="31" s="1"/>
  <c r="T141" i="31" s="1"/>
  <c r="T142" i="31" s="1"/>
  <c r="T143" i="31" s="1"/>
  <c r="T144" i="31" s="1"/>
  <c r="T145" i="31" s="1"/>
  <c r="T146" i="31" s="1"/>
  <c r="T147" i="31" s="1"/>
  <c r="T148" i="31" s="1"/>
  <c r="T149" i="31" s="1"/>
  <c r="T150" i="31" s="1"/>
  <c r="T151" i="31" s="1"/>
  <c r="T152" i="31" s="1"/>
  <c r="T153" i="31" s="1"/>
  <c r="T154" i="31" s="1"/>
  <c r="T155" i="31" s="1"/>
  <c r="T156" i="31" s="1"/>
  <c r="T157" i="31" s="1"/>
  <c r="T158" i="31" s="1"/>
  <c r="T159" i="31" s="1"/>
  <c r="T160" i="31" s="1"/>
  <c r="T161" i="31" s="1"/>
  <c r="T162" i="31" s="1"/>
  <c r="T163" i="31" s="1"/>
  <c r="T164" i="31" s="1"/>
  <c r="T165" i="31" s="1"/>
  <c r="T166" i="31" s="1"/>
  <c r="T167" i="31" s="1"/>
  <c r="T168" i="31" s="1"/>
  <c r="T169" i="31" s="1"/>
  <c r="T170" i="31" s="1"/>
  <c r="T171" i="31" s="1"/>
  <c r="T172" i="31" s="1"/>
  <c r="T173" i="31" s="1"/>
  <c r="T174" i="31" s="1"/>
  <c r="T175" i="31" s="1"/>
  <c r="T176" i="31" s="1"/>
  <c r="T177" i="31" s="1"/>
  <c r="T178" i="31" s="1"/>
  <c r="S23" i="31"/>
  <c r="S24" i="31" s="1"/>
  <c r="S25" i="31" s="1"/>
  <c r="S26" i="31" s="1"/>
  <c r="S27" i="31" s="1"/>
  <c r="S28" i="31" s="1"/>
  <c r="S29" i="31" s="1"/>
  <c r="S30" i="31" s="1"/>
  <c r="S31" i="31" s="1"/>
  <c r="S32" i="31" s="1"/>
  <c r="S33" i="31" s="1"/>
  <c r="S34" i="31" s="1"/>
  <c r="S35" i="31" s="1"/>
  <c r="S36" i="31" s="1"/>
  <c r="S37" i="31" s="1"/>
  <c r="S38" i="31" s="1"/>
  <c r="S39" i="31" s="1"/>
  <c r="S40" i="31" s="1"/>
  <c r="S41" i="31" s="1"/>
  <c r="S42" i="31" s="1"/>
  <c r="S50" i="31" s="1"/>
  <c r="S51" i="31" s="1"/>
  <c r="S52" i="31" s="1"/>
  <c r="S53" i="31" s="1"/>
  <c r="S54" i="31" s="1"/>
  <c r="S55" i="31" s="1"/>
  <c r="S56" i="31" s="1"/>
  <c r="S57" i="31" s="1"/>
  <c r="S58" i="31" s="1"/>
  <c r="S59" i="31" s="1"/>
  <c r="S60" i="31" s="1"/>
  <c r="S61" i="31" s="1"/>
  <c r="S62" i="31" s="1"/>
  <c r="S63" i="31" s="1"/>
  <c r="S64" i="31" s="1"/>
  <c r="S65" i="31" s="1"/>
  <c r="S66" i="31" s="1"/>
  <c r="S67" i="31" s="1"/>
  <c r="S68" i="31" s="1"/>
  <c r="S69" i="31" s="1"/>
  <c r="S70" i="31" s="1"/>
  <c r="S71" i="31" s="1"/>
  <c r="S72" i="31" s="1"/>
  <c r="S73" i="31" s="1"/>
  <c r="S74" i="31" s="1"/>
  <c r="S75" i="31" s="1"/>
  <c r="S76" i="31" s="1"/>
  <c r="S77" i="31" s="1"/>
  <c r="S78" i="31" s="1"/>
  <c r="S79" i="31" s="1"/>
  <c r="S80" i="31" s="1"/>
  <c r="S81" i="31" s="1"/>
  <c r="S82" i="31" s="1"/>
  <c r="S83" i="31" s="1"/>
  <c r="S84" i="31" s="1"/>
  <c r="S85" i="31" s="1"/>
  <c r="S86" i="31" s="1"/>
  <c r="S87" i="31" s="1"/>
  <c r="S88" i="31" s="1"/>
  <c r="S89" i="31" s="1"/>
  <c r="S90" i="31" s="1"/>
  <c r="S91" i="31" s="1"/>
  <c r="S92" i="31" s="1"/>
  <c r="S93" i="31" s="1"/>
  <c r="S94" i="31" s="1"/>
  <c r="S95" i="31" s="1"/>
  <c r="S96" i="31" s="1"/>
  <c r="S97" i="31" s="1"/>
  <c r="S98" i="31" s="1"/>
  <c r="S99" i="31" s="1"/>
  <c r="S100" i="31" s="1"/>
  <c r="S101" i="31" s="1"/>
  <c r="S102" i="31" s="1"/>
  <c r="S103" i="31" s="1"/>
  <c r="S104" i="31" s="1"/>
  <c r="S105" i="31" s="1"/>
  <c r="S106" i="31" s="1"/>
  <c r="S107" i="31" s="1"/>
  <c r="S108" i="31" s="1"/>
  <c r="S109" i="31" s="1"/>
  <c r="S110" i="31" s="1"/>
  <c r="S111" i="31" s="1"/>
  <c r="S112" i="31" s="1"/>
  <c r="S113" i="31" s="1"/>
  <c r="S114" i="31" s="1"/>
  <c r="S115" i="31" s="1"/>
  <c r="S116" i="31" s="1"/>
  <c r="S117" i="31" s="1"/>
  <c r="S118" i="31" s="1"/>
  <c r="S119" i="31" s="1"/>
  <c r="S120" i="31" s="1"/>
  <c r="S121" i="31" s="1"/>
  <c r="S122" i="31" s="1"/>
  <c r="S123" i="31" s="1"/>
  <c r="S124" i="31" s="1"/>
  <c r="S125" i="31" s="1"/>
  <c r="S126" i="31" s="1"/>
  <c r="S127" i="31" s="1"/>
  <c r="S128" i="31" s="1"/>
  <c r="S129" i="31" s="1"/>
  <c r="S130" i="31" s="1"/>
  <c r="S131" i="31" s="1"/>
  <c r="S132" i="31" s="1"/>
  <c r="S133" i="31" s="1"/>
  <c r="S134" i="31" s="1"/>
  <c r="S135" i="31" s="1"/>
  <c r="S136" i="31" s="1"/>
  <c r="S137" i="31" s="1"/>
  <c r="S138" i="31" s="1"/>
  <c r="S139" i="31" s="1"/>
  <c r="S140" i="31" s="1"/>
  <c r="S141" i="31" s="1"/>
  <c r="S142" i="31" s="1"/>
  <c r="S143" i="31" s="1"/>
  <c r="S144" i="31" s="1"/>
  <c r="S145" i="31" s="1"/>
  <c r="S146" i="31" s="1"/>
  <c r="S147" i="31" s="1"/>
  <c r="S148" i="31" s="1"/>
  <c r="S149" i="31" s="1"/>
  <c r="S150" i="31" s="1"/>
  <c r="S151" i="31" s="1"/>
  <c r="S152" i="31" s="1"/>
  <c r="S153" i="31" s="1"/>
  <c r="S154" i="31" s="1"/>
  <c r="S155" i="31" s="1"/>
  <c r="S156" i="31" s="1"/>
  <c r="S157" i="31" s="1"/>
  <c r="S158" i="31" s="1"/>
  <c r="S159" i="31" s="1"/>
  <c r="S160" i="31" s="1"/>
  <c r="S161" i="31" s="1"/>
  <c r="S162" i="31" s="1"/>
  <c r="S163" i="31" s="1"/>
  <c r="S164" i="31" s="1"/>
  <c r="S165" i="31" s="1"/>
  <c r="S166" i="31" s="1"/>
  <c r="S167" i="31" s="1"/>
  <c r="S168" i="31" s="1"/>
  <c r="S169" i="31" s="1"/>
  <c r="S170" i="31" s="1"/>
  <c r="S171" i="31" s="1"/>
  <c r="S172" i="31" s="1"/>
  <c r="S173" i="31" s="1"/>
  <c r="S174" i="31" s="1"/>
  <c r="S175" i="31" s="1"/>
  <c r="S176" i="31" s="1"/>
  <c r="S177" i="31" s="1"/>
  <c r="S178" i="31" s="1"/>
  <c r="F8" i="5" l="1"/>
  <c r="G8" i="5"/>
  <c r="H8" i="5"/>
  <c r="F29" i="9"/>
  <c r="T12" i="31"/>
  <c r="S12" i="31"/>
  <c r="F30" i="9" l="1"/>
  <c r="Y9" i="31"/>
  <c r="Y22" i="31" s="1"/>
  <c r="I8" i="5"/>
  <c r="B9" i="31" s="1"/>
  <c r="Z9" i="31"/>
  <c r="Z22" i="31" s="1"/>
  <c r="F10" i="11"/>
  <c r="B22" i="31" l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50" i="31" s="1"/>
  <c r="B51" i="31" s="1"/>
  <c r="B52" i="31" s="1"/>
  <c r="B53" i="31" s="1"/>
  <c r="B54" i="31" s="1"/>
  <c r="B55" i="31" s="1"/>
  <c r="B56" i="31" s="1"/>
  <c r="B57" i="31" s="1"/>
  <c r="B58" i="31" s="1"/>
  <c r="B59" i="31" s="1"/>
  <c r="B60" i="31" s="1"/>
  <c r="B61" i="31" s="1"/>
  <c r="B62" i="31" s="1"/>
  <c r="B63" i="31" s="1"/>
  <c r="B64" i="31" s="1"/>
  <c r="B65" i="31" s="1"/>
  <c r="B66" i="31" s="1"/>
  <c r="B67" i="31" s="1"/>
  <c r="B68" i="31" s="1"/>
  <c r="B69" i="31" s="1"/>
  <c r="B70" i="31" s="1"/>
  <c r="B71" i="31" s="1"/>
  <c r="B72" i="31" s="1"/>
  <c r="B73" i="31" s="1"/>
  <c r="B74" i="31" s="1"/>
  <c r="B75" i="31" s="1"/>
  <c r="B76" i="31" s="1"/>
  <c r="B77" i="31" s="1"/>
  <c r="B78" i="31" s="1"/>
  <c r="B79" i="31" s="1"/>
  <c r="B80" i="31" s="1"/>
  <c r="B81" i="31" s="1"/>
  <c r="B82" i="31" s="1"/>
  <c r="B83" i="31" s="1"/>
  <c r="B84" i="31" s="1"/>
  <c r="B85" i="31" s="1"/>
  <c r="B86" i="31" s="1"/>
  <c r="B87" i="31" s="1"/>
  <c r="B88" i="31" s="1"/>
  <c r="B89" i="31" s="1"/>
  <c r="B90" i="31" s="1"/>
  <c r="B91" i="31" s="1"/>
  <c r="B92" i="31" s="1"/>
  <c r="B93" i="31" s="1"/>
  <c r="B94" i="31" s="1"/>
  <c r="B95" i="31" s="1"/>
  <c r="B96" i="31" s="1"/>
  <c r="B97" i="31" s="1"/>
  <c r="B98" i="31" s="1"/>
  <c r="B99" i="31" s="1"/>
  <c r="B100" i="31" s="1"/>
  <c r="B101" i="31" s="1"/>
  <c r="B102" i="31" s="1"/>
  <c r="B103" i="31" s="1"/>
  <c r="B104" i="31" s="1"/>
  <c r="B105" i="31" s="1"/>
  <c r="B106" i="31" s="1"/>
  <c r="B107" i="31" s="1"/>
  <c r="B108" i="31" s="1"/>
  <c r="B109" i="31" s="1"/>
  <c r="B110" i="31" s="1"/>
  <c r="B111" i="31" s="1"/>
  <c r="B112" i="31" s="1"/>
  <c r="B113" i="31" s="1"/>
  <c r="B114" i="31" s="1"/>
  <c r="B115" i="31" s="1"/>
  <c r="B116" i="31" s="1"/>
  <c r="B117" i="31" s="1"/>
  <c r="B118" i="31" s="1"/>
  <c r="B119" i="31" s="1"/>
  <c r="B120" i="31" s="1"/>
  <c r="B121" i="31" s="1"/>
  <c r="B122" i="31" s="1"/>
  <c r="B123" i="31" s="1"/>
  <c r="B124" i="31" s="1"/>
  <c r="B125" i="31" s="1"/>
  <c r="B126" i="31" s="1"/>
  <c r="B127" i="31" s="1"/>
  <c r="B128" i="31" s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B176" i="31" s="1"/>
  <c r="B177" i="31" s="1"/>
  <c r="B178" i="31" s="1"/>
  <c r="F33" i="9"/>
  <c r="F32" i="9"/>
  <c r="K8" i="5"/>
  <c r="E9" i="6" s="1"/>
  <c r="G9" i="6" s="1"/>
  <c r="D9" i="6"/>
  <c r="G22" i="31"/>
  <c r="Z23" i="31"/>
  <c r="Z24" i="31" s="1"/>
  <c r="Z25" i="31" s="1"/>
  <c r="Z26" i="31" s="1"/>
  <c r="Z27" i="31" s="1"/>
  <c r="Z28" i="31" s="1"/>
  <c r="Z29" i="31" s="1"/>
  <c r="Z30" i="31" s="1"/>
  <c r="Z31" i="31" s="1"/>
  <c r="Z32" i="31" s="1"/>
  <c r="Z33" i="31" s="1"/>
  <c r="Z34" i="31" s="1"/>
  <c r="Z35" i="31" s="1"/>
  <c r="Z36" i="31" s="1"/>
  <c r="Z37" i="31" s="1"/>
  <c r="Z38" i="31" s="1"/>
  <c r="Z39" i="31" s="1"/>
  <c r="Z40" i="31" s="1"/>
  <c r="Z41" i="31" s="1"/>
  <c r="Z42" i="31" s="1"/>
  <c r="Z50" i="31" s="1"/>
  <c r="Z51" i="31" s="1"/>
  <c r="Z52" i="31" s="1"/>
  <c r="Z53" i="31" s="1"/>
  <c r="Z54" i="31" s="1"/>
  <c r="Z55" i="31" s="1"/>
  <c r="Z56" i="31" s="1"/>
  <c r="Z57" i="31" s="1"/>
  <c r="Z58" i="31" s="1"/>
  <c r="Z59" i="31" s="1"/>
  <c r="Z60" i="31" s="1"/>
  <c r="Z61" i="31" s="1"/>
  <c r="Z62" i="31" s="1"/>
  <c r="Z63" i="31" s="1"/>
  <c r="Z64" i="31" s="1"/>
  <c r="Z65" i="31" s="1"/>
  <c r="Z66" i="31" s="1"/>
  <c r="Z67" i="31" s="1"/>
  <c r="Z68" i="31" s="1"/>
  <c r="Z69" i="31" s="1"/>
  <c r="Z70" i="31" s="1"/>
  <c r="Z71" i="31" s="1"/>
  <c r="Z72" i="31" s="1"/>
  <c r="Z73" i="31" s="1"/>
  <c r="Z74" i="31" s="1"/>
  <c r="Z75" i="31" s="1"/>
  <c r="Z76" i="31" s="1"/>
  <c r="Z77" i="31" s="1"/>
  <c r="Z78" i="31" s="1"/>
  <c r="Z79" i="31" s="1"/>
  <c r="Z80" i="31" s="1"/>
  <c r="Z81" i="31" s="1"/>
  <c r="Z82" i="31" s="1"/>
  <c r="Z83" i="31" s="1"/>
  <c r="Z84" i="31" s="1"/>
  <c r="Z85" i="31" s="1"/>
  <c r="Z86" i="31" s="1"/>
  <c r="Z87" i="31" s="1"/>
  <c r="Z88" i="31" s="1"/>
  <c r="Z89" i="31" s="1"/>
  <c r="Z90" i="31" s="1"/>
  <c r="Z91" i="31" s="1"/>
  <c r="Z92" i="31" s="1"/>
  <c r="Z93" i="31" s="1"/>
  <c r="Z94" i="31" s="1"/>
  <c r="Z95" i="31" s="1"/>
  <c r="Z96" i="31" s="1"/>
  <c r="Z97" i="31" s="1"/>
  <c r="Z98" i="31" s="1"/>
  <c r="Z99" i="31" s="1"/>
  <c r="Z100" i="31" s="1"/>
  <c r="Z101" i="31" s="1"/>
  <c r="Z102" i="31" s="1"/>
  <c r="Z103" i="31" s="1"/>
  <c r="Z104" i="31" s="1"/>
  <c r="Z105" i="31" s="1"/>
  <c r="Z106" i="31" s="1"/>
  <c r="Z107" i="31" s="1"/>
  <c r="Z108" i="31" s="1"/>
  <c r="Z109" i="31" s="1"/>
  <c r="Z110" i="31" s="1"/>
  <c r="Z111" i="31" s="1"/>
  <c r="Z112" i="31" s="1"/>
  <c r="Z113" i="31" s="1"/>
  <c r="Z114" i="31" s="1"/>
  <c r="Z115" i="31" s="1"/>
  <c r="Z116" i="31" s="1"/>
  <c r="Z117" i="31" s="1"/>
  <c r="Z118" i="31" s="1"/>
  <c r="Z119" i="31" s="1"/>
  <c r="Z120" i="31" s="1"/>
  <c r="Z121" i="31" s="1"/>
  <c r="Z122" i="31" s="1"/>
  <c r="Z123" i="31" s="1"/>
  <c r="Z124" i="31" s="1"/>
  <c r="Z125" i="31" s="1"/>
  <c r="Z126" i="31" s="1"/>
  <c r="Z127" i="31" s="1"/>
  <c r="Z128" i="31" s="1"/>
  <c r="Z129" i="31" s="1"/>
  <c r="Z130" i="31" s="1"/>
  <c r="Z131" i="31" s="1"/>
  <c r="Z132" i="31" s="1"/>
  <c r="Z133" i="31" s="1"/>
  <c r="Z134" i="31" s="1"/>
  <c r="Z135" i="31" s="1"/>
  <c r="Z136" i="31" s="1"/>
  <c r="Z137" i="31" s="1"/>
  <c r="Z138" i="31" s="1"/>
  <c r="Z139" i="31" s="1"/>
  <c r="Z140" i="31" s="1"/>
  <c r="Z141" i="31" s="1"/>
  <c r="Z142" i="31" s="1"/>
  <c r="Z143" i="31" s="1"/>
  <c r="Z144" i="31" s="1"/>
  <c r="Z145" i="31" s="1"/>
  <c r="Z146" i="31" s="1"/>
  <c r="Z147" i="31" s="1"/>
  <c r="Z148" i="31" s="1"/>
  <c r="Z149" i="31" s="1"/>
  <c r="Z150" i="31" s="1"/>
  <c r="Z151" i="31" s="1"/>
  <c r="Z152" i="31" s="1"/>
  <c r="Z153" i="31" s="1"/>
  <c r="Z154" i="31" s="1"/>
  <c r="Z155" i="31" s="1"/>
  <c r="Z156" i="31" s="1"/>
  <c r="Z157" i="31" s="1"/>
  <c r="Z158" i="31" s="1"/>
  <c r="Z159" i="31" s="1"/>
  <c r="Z160" i="31" s="1"/>
  <c r="Z161" i="31" s="1"/>
  <c r="Z162" i="31" s="1"/>
  <c r="Z163" i="31" s="1"/>
  <c r="Z164" i="31" s="1"/>
  <c r="Z165" i="31" s="1"/>
  <c r="Z166" i="31" s="1"/>
  <c r="Z167" i="31" s="1"/>
  <c r="Z168" i="31" s="1"/>
  <c r="Z169" i="31" s="1"/>
  <c r="Z170" i="31" s="1"/>
  <c r="Z171" i="31" s="1"/>
  <c r="Z172" i="31" s="1"/>
  <c r="Z173" i="31" s="1"/>
  <c r="Z174" i="31" s="1"/>
  <c r="Z175" i="31" s="1"/>
  <c r="Z176" i="31" s="1"/>
  <c r="Z177" i="31" s="1"/>
  <c r="Z178" i="31" s="1"/>
  <c r="Y23" i="31"/>
  <c r="Y24" i="31" s="1"/>
  <c r="Y25" i="31" s="1"/>
  <c r="Y26" i="31" s="1"/>
  <c r="Y27" i="31" s="1"/>
  <c r="Y28" i="31" s="1"/>
  <c r="Y29" i="31" s="1"/>
  <c r="Y30" i="31" s="1"/>
  <c r="Y31" i="31" s="1"/>
  <c r="Y32" i="31" s="1"/>
  <c r="Y33" i="31" s="1"/>
  <c r="Y34" i="31" s="1"/>
  <c r="Y35" i="31" s="1"/>
  <c r="Y36" i="31" s="1"/>
  <c r="Y37" i="31" s="1"/>
  <c r="Y38" i="31" s="1"/>
  <c r="Y39" i="31" s="1"/>
  <c r="Y40" i="31" s="1"/>
  <c r="Y41" i="31" s="1"/>
  <c r="Y42" i="31" s="1"/>
  <c r="Y50" i="31" s="1"/>
  <c r="Y51" i="31" s="1"/>
  <c r="Y52" i="31" s="1"/>
  <c r="Y53" i="31" s="1"/>
  <c r="Y54" i="31" s="1"/>
  <c r="Y55" i="31" s="1"/>
  <c r="Y56" i="31" s="1"/>
  <c r="Y57" i="31" s="1"/>
  <c r="Y58" i="31" s="1"/>
  <c r="Y59" i="31" s="1"/>
  <c r="Y60" i="31" s="1"/>
  <c r="Y61" i="31" s="1"/>
  <c r="Y62" i="31" s="1"/>
  <c r="Y63" i="31" s="1"/>
  <c r="Y64" i="31" s="1"/>
  <c r="Y65" i="31" s="1"/>
  <c r="Y66" i="31" s="1"/>
  <c r="Y67" i="31" s="1"/>
  <c r="Y68" i="31" s="1"/>
  <c r="Y69" i="31" s="1"/>
  <c r="Y70" i="31" s="1"/>
  <c r="Y71" i="31" s="1"/>
  <c r="Y72" i="31" s="1"/>
  <c r="Y73" i="31" s="1"/>
  <c r="Y74" i="31" s="1"/>
  <c r="Y75" i="31" s="1"/>
  <c r="Y76" i="31" s="1"/>
  <c r="Y77" i="31" s="1"/>
  <c r="Y78" i="31" s="1"/>
  <c r="Y79" i="31" s="1"/>
  <c r="Y80" i="31" s="1"/>
  <c r="Y81" i="31" s="1"/>
  <c r="Y82" i="31" s="1"/>
  <c r="Y83" i="31" s="1"/>
  <c r="Y84" i="31" s="1"/>
  <c r="Y85" i="31" s="1"/>
  <c r="Y86" i="31" s="1"/>
  <c r="Y87" i="31" s="1"/>
  <c r="Y88" i="31" s="1"/>
  <c r="Y89" i="31" s="1"/>
  <c r="Y90" i="31" s="1"/>
  <c r="Y91" i="31" s="1"/>
  <c r="Y92" i="31" s="1"/>
  <c r="Y93" i="31" s="1"/>
  <c r="Y94" i="31" s="1"/>
  <c r="Y95" i="31" s="1"/>
  <c r="Y96" i="31" s="1"/>
  <c r="Y97" i="31" s="1"/>
  <c r="Y98" i="31" s="1"/>
  <c r="Y99" i="31" s="1"/>
  <c r="Y100" i="31" s="1"/>
  <c r="Y101" i="31" s="1"/>
  <c r="Y102" i="31" s="1"/>
  <c r="Y103" i="31" s="1"/>
  <c r="Y104" i="31" s="1"/>
  <c r="Y105" i="31" s="1"/>
  <c r="Y106" i="31" s="1"/>
  <c r="Y107" i="31" s="1"/>
  <c r="Y108" i="31" s="1"/>
  <c r="Y109" i="31" s="1"/>
  <c r="Y110" i="31" s="1"/>
  <c r="Y111" i="31" s="1"/>
  <c r="Y112" i="31" s="1"/>
  <c r="Y113" i="31" s="1"/>
  <c r="Y114" i="31" s="1"/>
  <c r="Y115" i="31" s="1"/>
  <c r="Y116" i="31" s="1"/>
  <c r="Y117" i="31" s="1"/>
  <c r="Y118" i="31" s="1"/>
  <c r="Y119" i="31" s="1"/>
  <c r="Y120" i="31" s="1"/>
  <c r="Y121" i="31" s="1"/>
  <c r="Y122" i="31" s="1"/>
  <c r="Y123" i="31" s="1"/>
  <c r="Y124" i="31" s="1"/>
  <c r="Y125" i="31" s="1"/>
  <c r="Y126" i="31" s="1"/>
  <c r="Y127" i="31" s="1"/>
  <c r="Y128" i="31" s="1"/>
  <c r="Y129" i="31" s="1"/>
  <c r="Y130" i="31" s="1"/>
  <c r="Y131" i="31" s="1"/>
  <c r="Y132" i="31" s="1"/>
  <c r="Y133" i="31" s="1"/>
  <c r="Y134" i="31" s="1"/>
  <c r="Y135" i="31" s="1"/>
  <c r="Y136" i="31" s="1"/>
  <c r="Y137" i="31" s="1"/>
  <c r="Y138" i="31" s="1"/>
  <c r="Y139" i="31" s="1"/>
  <c r="Y140" i="31" s="1"/>
  <c r="Y141" i="31" s="1"/>
  <c r="Y142" i="31" s="1"/>
  <c r="Y143" i="31" s="1"/>
  <c r="Y144" i="31" s="1"/>
  <c r="Y145" i="31" s="1"/>
  <c r="Y146" i="31" s="1"/>
  <c r="Y147" i="31" s="1"/>
  <c r="Y148" i="31" s="1"/>
  <c r="Y149" i="31" s="1"/>
  <c r="Y150" i="31" s="1"/>
  <c r="Y151" i="31" s="1"/>
  <c r="Y152" i="31" s="1"/>
  <c r="Y153" i="31" s="1"/>
  <c r="Y154" i="31" s="1"/>
  <c r="Y155" i="31" s="1"/>
  <c r="Y156" i="31" s="1"/>
  <c r="Y157" i="31" s="1"/>
  <c r="Y158" i="31" s="1"/>
  <c r="Y159" i="31" s="1"/>
  <c r="Y160" i="31" s="1"/>
  <c r="Y161" i="31" s="1"/>
  <c r="Y162" i="31" s="1"/>
  <c r="Y163" i="31" s="1"/>
  <c r="Y164" i="31" s="1"/>
  <c r="Y165" i="31" s="1"/>
  <c r="Y166" i="31" s="1"/>
  <c r="Y167" i="31" s="1"/>
  <c r="Y168" i="31" s="1"/>
  <c r="Y169" i="31" s="1"/>
  <c r="Y170" i="31" s="1"/>
  <c r="Y171" i="31" s="1"/>
  <c r="Y172" i="31" s="1"/>
  <c r="Y173" i="31" s="1"/>
  <c r="Y174" i="31" s="1"/>
  <c r="Y175" i="31" s="1"/>
  <c r="Y176" i="31" s="1"/>
  <c r="Y177" i="31" s="1"/>
  <c r="Y178" i="31" s="1"/>
  <c r="B12" i="31" l="1"/>
  <c r="Y12" i="31"/>
  <c r="Z12" i="31"/>
  <c r="G23" i="31"/>
  <c r="G24" i="31" s="1"/>
  <c r="G25" i="31" s="1"/>
  <c r="G26" i="31" s="1"/>
  <c r="G27" i="31" s="1"/>
  <c r="G28" i="31" s="1"/>
  <c r="G29" i="31" s="1"/>
  <c r="G30" i="31" s="1"/>
  <c r="G31" i="31" s="1"/>
  <c r="G32" i="31" s="1"/>
  <c r="G33" i="31" s="1"/>
  <c r="G34" i="31" s="1"/>
  <c r="G35" i="31" s="1"/>
  <c r="G36" i="31" s="1"/>
  <c r="G37" i="31" s="1"/>
  <c r="G38" i="31" s="1"/>
  <c r="G39" i="31" s="1"/>
  <c r="G40" i="31" s="1"/>
  <c r="G41" i="31" s="1"/>
  <c r="G42" i="31" s="1"/>
  <c r="G50" i="31" s="1"/>
  <c r="G51" i="31" s="1"/>
  <c r="G52" i="31" s="1"/>
  <c r="G53" i="31" s="1"/>
  <c r="G54" i="31" s="1"/>
  <c r="G55" i="31" s="1"/>
  <c r="G56" i="31" s="1"/>
  <c r="G57" i="31" s="1"/>
  <c r="G58" i="31" s="1"/>
  <c r="G59" i="31" s="1"/>
  <c r="G60" i="31" s="1"/>
  <c r="G61" i="31" s="1"/>
  <c r="G62" i="31" s="1"/>
  <c r="G63" i="31" s="1"/>
  <c r="G64" i="31" s="1"/>
  <c r="G65" i="31" s="1"/>
  <c r="G66" i="31" s="1"/>
  <c r="G67" i="31" s="1"/>
  <c r="G68" i="31" s="1"/>
  <c r="G69" i="31" s="1"/>
  <c r="G70" i="31" s="1"/>
  <c r="G71" i="31" s="1"/>
  <c r="G72" i="31" s="1"/>
  <c r="G73" i="31" s="1"/>
  <c r="G74" i="31" s="1"/>
  <c r="G75" i="31" s="1"/>
  <c r="G76" i="31" s="1"/>
  <c r="G77" i="31" s="1"/>
  <c r="G78" i="31" s="1"/>
  <c r="G79" i="31" s="1"/>
  <c r="G80" i="31" s="1"/>
  <c r="G81" i="31" s="1"/>
  <c r="G82" i="31" s="1"/>
  <c r="G83" i="31" s="1"/>
  <c r="G84" i="31" s="1"/>
  <c r="G85" i="31" s="1"/>
  <c r="G86" i="31" s="1"/>
  <c r="G87" i="31" s="1"/>
  <c r="G88" i="31" s="1"/>
  <c r="G89" i="31" s="1"/>
  <c r="G90" i="31" s="1"/>
  <c r="G91" i="31" s="1"/>
  <c r="G92" i="31" s="1"/>
  <c r="G93" i="31" s="1"/>
  <c r="G94" i="31" s="1"/>
  <c r="G95" i="31" s="1"/>
  <c r="G96" i="31" s="1"/>
  <c r="G97" i="31" s="1"/>
  <c r="G98" i="31" s="1"/>
  <c r="G99" i="31" s="1"/>
  <c r="G100" i="31" s="1"/>
  <c r="G101" i="31" s="1"/>
  <c r="G102" i="31" s="1"/>
  <c r="G103" i="31" s="1"/>
  <c r="G104" i="31" s="1"/>
  <c r="G105" i="31" s="1"/>
  <c r="G106" i="31" s="1"/>
  <c r="G107" i="31" s="1"/>
  <c r="G108" i="31" s="1"/>
  <c r="G109" i="31" s="1"/>
  <c r="G110" i="31" s="1"/>
  <c r="G111" i="31" s="1"/>
  <c r="G112" i="31" s="1"/>
  <c r="G113" i="31" s="1"/>
  <c r="G114" i="31" s="1"/>
  <c r="G115" i="31" s="1"/>
  <c r="G116" i="31" s="1"/>
  <c r="G117" i="31" s="1"/>
  <c r="G118" i="31" s="1"/>
  <c r="G119" i="31" s="1"/>
  <c r="G120" i="31" s="1"/>
  <c r="G121" i="31" s="1"/>
  <c r="G122" i="31" s="1"/>
  <c r="G123" i="31" s="1"/>
  <c r="G124" i="31" s="1"/>
  <c r="G125" i="31" s="1"/>
  <c r="G126" i="31" s="1"/>
  <c r="G127" i="31" s="1"/>
  <c r="G128" i="31" s="1"/>
  <c r="G129" i="31" s="1"/>
  <c r="G130" i="31" s="1"/>
  <c r="G131" i="31" s="1"/>
  <c r="G132" i="31" s="1"/>
  <c r="G133" i="31" s="1"/>
  <c r="G134" i="31" s="1"/>
  <c r="G135" i="31" s="1"/>
  <c r="G136" i="31" s="1"/>
  <c r="G137" i="31" s="1"/>
  <c r="G138" i="31" s="1"/>
  <c r="G139" i="31" s="1"/>
  <c r="G140" i="31" s="1"/>
  <c r="G141" i="31" s="1"/>
  <c r="G142" i="31" s="1"/>
  <c r="G143" i="31" s="1"/>
  <c r="G144" i="31" s="1"/>
  <c r="G145" i="31" s="1"/>
  <c r="G146" i="31" s="1"/>
  <c r="G147" i="31" s="1"/>
  <c r="G148" i="31" s="1"/>
  <c r="G149" i="31" s="1"/>
  <c r="G150" i="31" s="1"/>
  <c r="G151" i="31" s="1"/>
  <c r="G152" i="31" s="1"/>
  <c r="G153" i="31" s="1"/>
  <c r="G154" i="31" s="1"/>
  <c r="G155" i="31" s="1"/>
  <c r="G156" i="31" s="1"/>
  <c r="G157" i="31" s="1"/>
  <c r="G158" i="31" s="1"/>
  <c r="G159" i="31" s="1"/>
  <c r="G160" i="31" s="1"/>
  <c r="G161" i="31" s="1"/>
  <c r="G162" i="31" s="1"/>
  <c r="G163" i="31" s="1"/>
  <c r="G164" i="31" s="1"/>
  <c r="G165" i="31" s="1"/>
  <c r="G166" i="31" s="1"/>
  <c r="G167" i="31" s="1"/>
  <c r="G168" i="31" s="1"/>
  <c r="G169" i="31" s="1"/>
  <c r="G170" i="31" s="1"/>
  <c r="G171" i="31" s="1"/>
  <c r="G172" i="31" s="1"/>
  <c r="G173" i="31" s="1"/>
  <c r="G174" i="31" s="1"/>
  <c r="G175" i="31" s="1"/>
  <c r="G176" i="31" s="1"/>
  <c r="G177" i="31" s="1"/>
  <c r="G178" i="31" s="1"/>
  <c r="E6" i="2"/>
  <c r="F6" i="2" s="1"/>
  <c r="G6" i="2" s="1"/>
  <c r="H6" i="2" s="1"/>
  <c r="I6" i="2" s="1"/>
  <c r="J6" i="2" s="1"/>
  <c r="K6" i="2" s="1"/>
  <c r="L6" i="2" s="1"/>
  <c r="M6" i="2" s="1"/>
  <c r="N6" i="2" s="1"/>
  <c r="O6" i="2" s="1"/>
  <c r="G12" i="31" l="1"/>
  <c r="A15" i="31" s="1"/>
  <c r="H18" i="28"/>
  <c r="H19" i="28" l="1"/>
  <c r="H29" i="29" l="1"/>
  <c r="H31" i="29" s="1"/>
  <c r="H33" i="29" l="1"/>
  <c r="H36" i="29" s="1"/>
  <c r="H42" i="28"/>
  <c r="H43" i="28"/>
  <c r="H44" i="28"/>
  <c r="H45" i="28"/>
  <c r="H46" i="28"/>
  <c r="H47" i="28"/>
  <c r="H48" i="28"/>
  <c r="H49" i="28"/>
  <c r="H50" i="28"/>
  <c r="H51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20" i="28"/>
  <c r="B22" i="28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B36" i="28" s="1"/>
  <c r="B37" i="28" s="1"/>
  <c r="B38" i="28" s="1"/>
  <c r="B39" i="28" s="1"/>
  <c r="B40" i="28" s="1"/>
  <c r="B41" i="28" s="1"/>
  <c r="B42" i="28" s="1"/>
  <c r="B43" i="28" s="1"/>
  <c r="B44" i="28" s="1"/>
  <c r="B45" i="28" s="1"/>
  <c r="B46" i="28" s="1"/>
  <c r="B47" i="28" s="1"/>
  <c r="B48" i="28" s="1"/>
  <c r="B49" i="28" s="1"/>
  <c r="B50" i="28" s="1"/>
  <c r="B51" i="28" s="1"/>
  <c r="D11" i="11"/>
  <c r="F8" i="11"/>
  <c r="F34" i="9"/>
  <c r="AA56" i="11"/>
  <c r="AA55" i="11"/>
  <c r="H52" i="28" l="1"/>
  <c r="F11" i="11"/>
  <c r="G34" i="6" l="1"/>
  <c r="D42" i="10" s="1"/>
</calcChain>
</file>

<file path=xl/sharedStrings.xml><?xml version="1.0" encoding="utf-8"?>
<sst xmlns="http://schemas.openxmlformats.org/spreadsheetml/2006/main" count="519" uniqueCount="217">
  <si>
    <t>Public Utility Commission of Texas</t>
  </si>
  <si>
    <t xml:space="preserve">      Page 1 of 1</t>
  </si>
  <si>
    <t>Ticker</t>
  </si>
  <si>
    <t>Dividend</t>
  </si>
  <si>
    <t>Symbol</t>
  </si>
  <si>
    <t>Company</t>
  </si>
  <si>
    <t xml:space="preserve">Yield    </t>
  </si>
  <si>
    <t>Page 1 of 1</t>
  </si>
  <si>
    <t>12-week</t>
  </si>
  <si>
    <t>Average</t>
  </si>
  <si>
    <t>Total</t>
  </si>
  <si>
    <t>Stock Price</t>
  </si>
  <si>
    <t xml:space="preserve">         Page 1 of 1</t>
  </si>
  <si>
    <t>Div1</t>
  </si>
  <si>
    <t>ROE</t>
  </si>
  <si>
    <t>Value Line</t>
  </si>
  <si>
    <t>Earnings Growth</t>
  </si>
  <si>
    <r>
      <t>Growth Rate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</t>
    </r>
  </si>
  <si>
    <r>
      <t>Proj. D</t>
    </r>
    <r>
      <rPr>
        <b/>
        <i/>
        <vertAlign val="subscript"/>
        <sz val="12"/>
        <rFont val="Arial"/>
        <family val="2"/>
      </rPr>
      <t>1</t>
    </r>
  </si>
  <si>
    <t>Div. Growth</t>
  </si>
  <si>
    <t>DCF</t>
  </si>
  <si>
    <t>CAPM</t>
  </si>
  <si>
    <t>Cost of Equity</t>
  </si>
  <si>
    <t>Market Risk</t>
  </si>
  <si>
    <r>
      <t>Beta</t>
    </r>
    <r>
      <rPr>
        <vertAlign val="superscript"/>
        <sz val="12"/>
        <rFont val="Arial"/>
        <family val="2"/>
      </rPr>
      <t>2</t>
    </r>
  </si>
  <si>
    <r>
      <t>Rate</t>
    </r>
    <r>
      <rPr>
        <vertAlign val="superscript"/>
        <sz val="12"/>
        <rFont val="Arial"/>
        <family val="2"/>
      </rPr>
      <t>1</t>
    </r>
  </si>
  <si>
    <r>
      <t>Premium</t>
    </r>
    <r>
      <rPr>
        <vertAlign val="superscript"/>
        <sz val="12"/>
        <rFont val="Arial"/>
        <family val="2"/>
      </rPr>
      <t>3</t>
    </r>
  </si>
  <si>
    <t>FORECASTED DIVIDENDS</t>
  </si>
  <si>
    <t>Estimated Cost of Equity</t>
  </si>
  <si>
    <t>DISCOUNTED CASH FLOW</t>
  </si>
  <si>
    <t>CAPITAL ASSET PRICING MODEL</t>
  </si>
  <si>
    <t>Range</t>
  </si>
  <si>
    <t>RETURN ON EQUITY</t>
  </si>
  <si>
    <t>Point Estm.</t>
  </si>
  <si>
    <t>Summary</t>
  </si>
  <si>
    <t>Final Estimate</t>
  </si>
  <si>
    <t>Cost</t>
  </si>
  <si>
    <t>Long-term Debt</t>
  </si>
  <si>
    <t>Common Equity</t>
  </si>
  <si>
    <t>% of Total</t>
  </si>
  <si>
    <t>Weighted</t>
  </si>
  <si>
    <t>Avg. Cost</t>
  </si>
  <si>
    <t>SELECTION CRITERIA FOR COMPARABLE COMPANIES &amp; EARNINGS GROWTH</t>
  </si>
  <si>
    <t>Sources:</t>
  </si>
  <si>
    <t xml:space="preserve">Sources:  </t>
  </si>
  <si>
    <t>Year</t>
  </si>
  <si>
    <t xml:space="preserve"> </t>
  </si>
  <si>
    <t>Component</t>
  </si>
  <si>
    <t>OF ELECTRIC UTILITIES' AUTHORIZED RATES OF RETURN ON EQUITY</t>
  </si>
  <si>
    <t>Risk Premium</t>
  </si>
  <si>
    <t>Computation of ROE</t>
  </si>
  <si>
    <t>Average bond yield over study period:</t>
  </si>
  <si>
    <t xml:space="preserve">     Change in bond yield:</t>
  </si>
  <si>
    <t>Risk Premium/Interest Rate Relationship:</t>
  </si>
  <si>
    <t>x</t>
  </si>
  <si>
    <t xml:space="preserve">     Adjustment to average risk premium:</t>
  </si>
  <si>
    <t>Average Risk Premium over Study Period:</t>
  </si>
  <si>
    <t>+</t>
  </si>
  <si>
    <t xml:space="preserve">     Adjusted Risk Premium:</t>
  </si>
  <si>
    <t xml:space="preserve">     Implied Cost of Equity:</t>
  </si>
  <si>
    <t>-</t>
  </si>
  <si>
    <r>
      <t>Zacks</t>
    </r>
    <r>
      <rPr>
        <vertAlign val="superscript"/>
        <sz val="12"/>
        <rFont val="Arial"/>
        <family val="2"/>
      </rPr>
      <t>3</t>
    </r>
  </si>
  <si>
    <t>S&amp;P</t>
  </si>
  <si>
    <t>Averages</t>
  </si>
  <si>
    <t>WEIGHTED-AVERAGE COST OF CAPITAL</t>
  </si>
  <si>
    <t>5-Yr Growth</t>
  </si>
  <si>
    <t xml:space="preserve">L-t Growth </t>
  </si>
  <si>
    <t>Average ROE</t>
  </si>
  <si>
    <t>Single-stage DCF</t>
  </si>
  <si>
    <r>
      <t>1</t>
    </r>
    <r>
      <rPr>
        <sz val="10"/>
        <rFont val="Arial"/>
        <family val="2"/>
      </rPr>
      <t>U.S. Treasury (http://www.treasury.gov/resource-center/data-chart-center/interest-rates/</t>
    </r>
  </si>
  <si>
    <t xml:space="preserve"> (Millions)</t>
  </si>
  <si>
    <t>AEP</t>
  </si>
  <si>
    <t>IDA</t>
  </si>
  <si>
    <t>PNW</t>
  </si>
  <si>
    <t>PNM</t>
  </si>
  <si>
    <t>POR</t>
  </si>
  <si>
    <t>Pinnacle West</t>
  </si>
  <si>
    <t>Portland General</t>
  </si>
  <si>
    <r>
      <t>Market Cap.</t>
    </r>
    <r>
      <rPr>
        <vertAlign val="superscript"/>
        <sz val="12"/>
        <rFont val="Arial"/>
        <family val="2"/>
      </rPr>
      <t>1</t>
    </r>
  </si>
  <si>
    <r>
      <t>LTD/Capital</t>
    </r>
    <r>
      <rPr>
        <vertAlign val="superscript"/>
        <sz val="12"/>
        <rFont val="Arial"/>
        <family val="2"/>
      </rPr>
      <t>1</t>
    </r>
  </si>
  <si>
    <t>(%)</t>
  </si>
  <si>
    <r>
      <t>VL</t>
    </r>
    <r>
      <rPr>
        <vertAlign val="superscript"/>
        <sz val="12"/>
        <rFont val="Arial"/>
        <family val="2"/>
      </rPr>
      <t>1</t>
    </r>
  </si>
  <si>
    <t>.</t>
  </si>
  <si>
    <r>
      <t>Averages</t>
    </r>
    <r>
      <rPr>
        <i/>
        <vertAlign val="superscript"/>
        <sz val="12"/>
        <rFont val="Arial"/>
        <family val="2"/>
      </rPr>
      <t>3</t>
    </r>
  </si>
  <si>
    <t>ALE</t>
  </si>
  <si>
    <t>LNT</t>
  </si>
  <si>
    <t>Alliant Energy</t>
  </si>
  <si>
    <t>AVA</t>
  </si>
  <si>
    <t>CNP</t>
  </si>
  <si>
    <t>CMS</t>
  </si>
  <si>
    <t>DTE</t>
  </si>
  <si>
    <t>EE</t>
  </si>
  <si>
    <t>ES</t>
  </si>
  <si>
    <t>NEW</t>
  </si>
  <si>
    <t>OGE</t>
  </si>
  <si>
    <t>OTTR</t>
  </si>
  <si>
    <t>SCG</t>
  </si>
  <si>
    <t>WEC</t>
  </si>
  <si>
    <t>XEL</t>
  </si>
  <si>
    <t>OGE Energy</t>
  </si>
  <si>
    <t>WEC Energy</t>
  </si>
  <si>
    <t>NWE</t>
  </si>
  <si>
    <t>Next Four Quarters</t>
  </si>
  <si>
    <t>Cash Flows</t>
  </si>
  <si>
    <t xml:space="preserve">[ Hidden Rows]        </t>
  </si>
  <si>
    <r>
      <t>1</t>
    </r>
    <r>
      <rPr>
        <i/>
        <sz val="10"/>
        <rFont val="Arial"/>
        <family val="2"/>
      </rPr>
      <t>The growth rate is applied to the quarterly dividend during the period the dividend has historically been increased.</t>
    </r>
  </si>
  <si>
    <r>
      <t>Allowed ROE</t>
    </r>
    <r>
      <rPr>
        <i/>
        <u/>
        <vertAlign val="superscript"/>
        <sz val="12"/>
        <rFont val="Arial"/>
        <family val="2"/>
      </rPr>
      <t>1</t>
    </r>
  </si>
  <si>
    <r>
      <t>Avg Baa Bond Yield</t>
    </r>
    <r>
      <rPr>
        <i/>
        <u/>
        <vertAlign val="superscript"/>
        <sz val="12"/>
        <rFont val="Arial"/>
        <family val="2"/>
      </rPr>
      <t>2</t>
    </r>
  </si>
  <si>
    <t>BBB+</t>
  </si>
  <si>
    <t>Avg Seasoned Baa Bond Yield:</t>
  </si>
  <si>
    <t>Attachment MF-9</t>
  </si>
  <si>
    <t>Attachment MF-1</t>
  </si>
  <si>
    <t>Attachment MF-2</t>
  </si>
  <si>
    <t>Attachment MF-3</t>
  </si>
  <si>
    <t>(Attach. MF-2)</t>
  </si>
  <si>
    <t>(Attach. MF-3)</t>
  </si>
  <si>
    <t>Attachment MF-4</t>
  </si>
  <si>
    <t>(Attch. MF-3)</t>
  </si>
  <si>
    <t>(Attch. MF-4)</t>
  </si>
  <si>
    <t>(Attch. MF-2)</t>
  </si>
  <si>
    <t xml:space="preserve">         Attachment MF-5</t>
  </si>
  <si>
    <t>Attachment MF-6</t>
  </si>
  <si>
    <t>Attachment MF-7</t>
  </si>
  <si>
    <t>Attachment MF-8</t>
  </si>
  <si>
    <t>AEE</t>
  </si>
  <si>
    <t>Ameren Corporation</t>
  </si>
  <si>
    <t>ED</t>
  </si>
  <si>
    <t>Consolidated Edison, Inc.</t>
  </si>
  <si>
    <t>PEG</t>
  </si>
  <si>
    <t>Public Service Enterprise Group Incorporated</t>
  </si>
  <si>
    <t>N/A</t>
  </si>
  <si>
    <t>Treasury Data</t>
  </si>
  <si>
    <t>Next</t>
  </si>
  <si>
    <t>2nd</t>
  </si>
  <si>
    <t>3rd</t>
  </si>
  <si>
    <t>4th</t>
  </si>
  <si>
    <t>Dividend Yield</t>
  </si>
  <si>
    <t>Multistage</t>
  </si>
  <si>
    <t>CONVENTIONAL RISK-PREMIUM ANALYSIS</t>
  </si>
  <si>
    <t>DUK</t>
  </si>
  <si>
    <t>Duke Energy Corporation</t>
  </si>
  <si>
    <t>FTS</t>
  </si>
  <si>
    <t>Fortis Inc.</t>
  </si>
  <si>
    <t>NEE</t>
  </si>
  <si>
    <t>NextEra Energy, Inc.</t>
  </si>
  <si>
    <t>Otter Tail Corporation</t>
  </si>
  <si>
    <t>NorthWestern Corporation</t>
  </si>
  <si>
    <t>Single-Stage</t>
  </si>
  <si>
    <t>Risk-Free</t>
  </si>
  <si>
    <t>Xcel Energy</t>
  </si>
  <si>
    <t>A-</t>
  </si>
  <si>
    <t>BBB</t>
  </si>
  <si>
    <t>Date</t>
  </si>
  <si>
    <t>AVERAGE STOCK PRICES</t>
  </si>
  <si>
    <t>Edison International</t>
  </si>
  <si>
    <t>Evergy, Inc.</t>
  </si>
  <si>
    <t>EVRG</t>
  </si>
  <si>
    <t>BKH</t>
  </si>
  <si>
    <t>Avista Corporation</t>
  </si>
  <si>
    <t>EIX</t>
  </si>
  <si>
    <t>NA</t>
  </si>
  <si>
    <r>
      <t>Rating</t>
    </r>
    <r>
      <rPr>
        <vertAlign val="superscript"/>
        <sz val="12"/>
        <rFont val="Arial"/>
        <family val="2"/>
      </rPr>
      <t>2</t>
    </r>
  </si>
  <si>
    <t>FRED Real GDP Data</t>
  </si>
  <si>
    <t>1949 Q4</t>
  </si>
  <si>
    <t>Average Real GDP Growth Rate</t>
  </si>
  <si>
    <r>
      <t xml:space="preserve">  </t>
    </r>
    <r>
      <rPr>
        <sz val="10"/>
        <rFont val="Arial"/>
        <family val="2"/>
      </rPr>
      <t>of Valuation Handbook - U.S. Guide to Cost of Capital (Duff &amp; Phelps);</t>
    </r>
  </si>
  <si>
    <t xml:space="preserve"> mean of long-term government bonds for the same time period.</t>
  </si>
  <si>
    <t>Black Hills Corporation</t>
  </si>
  <si>
    <t>Eversource Energy</t>
  </si>
  <si>
    <t>75th Percentile</t>
  </si>
  <si>
    <t>Point Estimate</t>
  </si>
  <si>
    <t>PUC Docket No. 53719</t>
  </si>
  <si>
    <t>Docket No. 53719</t>
  </si>
  <si>
    <t xml:space="preserve">American Electric Power Company, Inc </t>
  </si>
  <si>
    <t>ALLETE, INC.</t>
  </si>
  <si>
    <t>D</t>
  </si>
  <si>
    <t>Dominion Resources, Inc.</t>
  </si>
  <si>
    <t>HE</t>
  </si>
  <si>
    <t>Hawaiian Electric Industries, Inc.</t>
  </si>
  <si>
    <t>IDACORP, Inc.</t>
  </si>
  <si>
    <t>SRE</t>
  </si>
  <si>
    <t>Sempra Energy</t>
  </si>
  <si>
    <r>
      <rPr>
        <vertAlign val="superscript"/>
        <sz val="10"/>
        <rFont val="Arial"/>
        <family val="2"/>
      </rPr>
      <t>1</t>
    </r>
    <r>
      <rPr>
        <i/>
        <sz val="10"/>
        <rFont val="Arial"/>
        <family val="2"/>
      </rPr>
      <t>The Value Line Investment Survey,</t>
    </r>
    <r>
      <rPr>
        <sz val="10"/>
        <rFont val="Arial"/>
        <family val="2"/>
      </rPr>
      <t xml:space="preserve"> July 22, August 12, and September 9, 2022.</t>
    </r>
  </si>
  <si>
    <t>BBB-</t>
  </si>
  <si>
    <r>
      <rPr>
        <vertAlign val="superscript"/>
        <sz val="10"/>
        <color theme="1"/>
        <rFont val="Arial"/>
        <family val="2"/>
      </rPr>
      <t>2</t>
    </r>
    <r>
      <rPr>
        <i/>
        <sz val="10"/>
        <color theme="1"/>
        <rFont val="Arial"/>
        <family val="2"/>
      </rPr>
      <t xml:space="preserve">Long-term Issuer Rating, </t>
    </r>
    <r>
      <rPr>
        <sz val="10"/>
        <color theme="1"/>
        <rFont val="Arial"/>
        <family val="2"/>
      </rPr>
      <t>S&amp;P Global (customized reports from www.spglobal.com, accessed September 21, 2022)</t>
    </r>
  </si>
  <si>
    <r>
      <rPr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Zacks Investment Research</t>
    </r>
    <r>
      <rPr>
        <sz val="10"/>
        <rFont val="Arial"/>
        <family val="2"/>
      </rPr>
      <t xml:space="preserve"> (www.zacks.com/stock/quote/, accessed September 20, 2022)</t>
    </r>
  </si>
  <si>
    <t>TREASURY 20-Yr CMT</t>
  </si>
  <si>
    <r>
      <t xml:space="preserve">  </t>
    </r>
    <r>
      <rPr>
        <sz val="10"/>
        <rFont val="Arial"/>
        <family val="2"/>
      </rPr>
      <t>Pages/TextView.aspx?data=longtermrateYear&amp;year=2022); data for treasury 20-year constant maturity</t>
    </r>
  </si>
  <si>
    <r>
      <t xml:space="preserve">  </t>
    </r>
    <r>
      <rPr>
        <sz val="10"/>
        <rFont val="Arial"/>
        <family val="2"/>
      </rPr>
      <t>rates from July 1 through September 30, 2022.</t>
    </r>
  </si>
  <si>
    <r>
      <rPr>
        <i/>
        <vertAlign val="superscript"/>
        <sz val="10"/>
        <rFont val="Arial"/>
        <family val="2"/>
      </rPr>
      <t>2</t>
    </r>
    <r>
      <rPr>
        <i/>
        <sz val="10"/>
        <rFont val="Arial"/>
        <family val="2"/>
      </rPr>
      <t>Value Line Investment Report</t>
    </r>
    <r>
      <rPr>
        <sz val="10"/>
        <rFont val="Arial"/>
        <family val="2"/>
      </rPr>
      <t>, July 22, August 12, and September 9, 2022.</t>
    </r>
  </si>
  <si>
    <r>
      <t>3</t>
    </r>
    <r>
      <rPr>
        <sz val="10"/>
        <rFont val="Arial"/>
        <family val="2"/>
      </rPr>
      <t>Data from Duff and Phelps, 2022, which was formerly included in annual publication</t>
    </r>
  </si>
  <si>
    <t xml:space="preserve"> arithmetic mean of large-company stocks from 1926 to 2021 minus the arithmetic</t>
  </si>
  <si>
    <t>Data obtained 10/5/2022</t>
  </si>
  <si>
    <t>2021 Q4</t>
  </si>
  <si>
    <t>Avg Seasoned Baa Bond Yield, Sept. 2021 - Aug. 2022:</t>
  </si>
  <si>
    <t>Preferred Stock</t>
  </si>
  <si>
    <t xml:space="preserve"> due to rounding)</t>
  </si>
  <si>
    <t>(Total may not tie</t>
  </si>
  <si>
    <t>5.11%-13.95%</t>
  </si>
  <si>
    <t>7.36%-10.34%</t>
  </si>
  <si>
    <r>
      <rPr>
        <i/>
        <vertAlign val="superscript"/>
        <sz val="10"/>
        <color theme="1"/>
        <rFont val="Arial"/>
        <family val="2"/>
      </rPr>
      <t>1</t>
    </r>
    <r>
      <rPr>
        <i/>
        <sz val="10"/>
        <color theme="1"/>
        <rFont val="Arial"/>
        <family val="2"/>
      </rPr>
      <t>S&amp;P Global (https://platform.mi.spglobal.com/web/client?auth=inherit#industry/statisticsAndGraphs; available at www.snl.com)</t>
    </r>
  </si>
  <si>
    <r>
      <t>2</t>
    </r>
    <r>
      <rPr>
        <i/>
        <sz val="10"/>
        <rFont val="Arial"/>
        <family val="2"/>
      </rPr>
      <t xml:space="preserve">Mergent Bond Record, September 2022, pg. 19, </t>
    </r>
    <r>
      <rPr>
        <sz val="10"/>
        <rFont val="Arial"/>
        <family val="2"/>
      </rPr>
      <t>and earlier editions.</t>
    </r>
  </si>
  <si>
    <t>Risk Premium - 12-month Avg</t>
  </si>
  <si>
    <t>Risk Premium - 3-month Avg</t>
  </si>
  <si>
    <t>Single-stage DCF - 75th Percentile</t>
  </si>
  <si>
    <t>Combined DCF - 75th Percentile</t>
  </si>
  <si>
    <t>Avg Seasoned Baa Bond Yield, June - Aug. 2022:</t>
  </si>
  <si>
    <t>Page 3 of 3</t>
  </si>
  <si>
    <t>Page 2 of 3</t>
  </si>
  <si>
    <t>Page 1 of 3</t>
  </si>
  <si>
    <t xml:space="preserve">     Implied Cost of Equity Using 12-month Bond Data:</t>
  </si>
  <si>
    <t>Average of DCF, ERP, &amp; CAPM</t>
  </si>
  <si>
    <t>8.61%-9.98%</t>
  </si>
  <si>
    <t>Stock prices obtained from Yahoo Finance, which adjusts the prices to reflect the effects of the date that the next dividend is expected to be paid.</t>
  </si>
  <si>
    <t>AND CONCURRENT CORPORATE BOND YIELDS</t>
  </si>
  <si>
    <t>Multistage DCF - 75th Percentile</t>
  </si>
  <si>
    <t>Multistage DCF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</si>
</sst>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0_)"/>
    <numFmt numFmtId="166" formatCode="0.00_)"/>
    <numFmt numFmtId="167" formatCode="mm/dd/yy_)"/>
    <numFmt numFmtId="168" formatCode="&quot;$&quot;#,##0.000"/>
    <numFmt numFmtId="169" formatCode="0_);\(0\)"/>
    <numFmt numFmtId="170" formatCode="&quot;$&quot;#,##0"/>
    <numFmt numFmtId="171" formatCode="0.0000_);\(0.0000\)"/>
    <numFmt numFmtId="172" formatCode="0.0%"/>
    <numFmt numFmtId="173" formatCode="0.0000_)"/>
    <numFmt numFmtId="174" formatCode="0.000000_)"/>
    <numFmt numFmtId="175" formatCode="[$-409]d\-mmm\-yy;@"/>
    <numFmt numFmtId="176" formatCode="0.000"/>
    <numFmt numFmtId="177" formatCode="&quot;$&quot;#,##0.00"/>
    <numFmt numFmtId="178" formatCode="&quot;$&quot;#,##0.0000"/>
    <numFmt numFmtId="179" formatCode="0.0000%"/>
    <numFmt numFmtId="180" formatCode="0.0000"/>
    <numFmt numFmtId="181" formatCode="0.00000"/>
    <numFmt numFmtId="182" formatCode="0.00000_);\(0.00000\)"/>
    <numFmt numFmtId="183" formatCode="0.000000_);\(0.000000\)"/>
    <numFmt numFmtId="184" formatCode="0.000_);\(0.000\)"/>
    <numFmt numFmtId="185" formatCode="_(* #,##0.000_);_(* \(#,##0.000\);_(* &quot;-&quot;??_);_(@_)"/>
  </numFmts>
  <fonts count="46">
    <font>
      <sz val="12"/>
      <name val="Arial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vertAlign val="superscript"/>
      <sz val="10"/>
      <name val="Arial"/>
      <family val="2"/>
    </font>
    <font>
      <b/>
      <i/>
      <vertAlign val="subscript"/>
      <sz val="12"/>
      <name val="Arial"/>
      <family val="2"/>
    </font>
    <font>
      <u/>
      <sz val="12"/>
      <name val="Arial"/>
      <family val="2"/>
    </font>
    <font>
      <b/>
      <i/>
      <sz val="14"/>
      <name val="Arial"/>
      <family val="2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name val="Arial"/>
      <family val="2"/>
    </font>
    <font>
      <i/>
      <sz val="14"/>
      <name val="Arial"/>
      <family val="2"/>
    </font>
    <font>
      <u/>
      <sz val="12"/>
      <name val="Arial"/>
      <family val="2"/>
    </font>
    <font>
      <sz val="9.4499999999999993"/>
      <name val="Arial"/>
      <family val="2"/>
    </font>
    <font>
      <b/>
      <sz val="8"/>
      <color indexed="63"/>
      <name val="Arial"/>
      <family val="2"/>
    </font>
    <font>
      <sz val="12"/>
      <name val="SWISS"/>
    </font>
    <font>
      <sz val="13"/>
      <name val="Arial"/>
      <family val="2"/>
    </font>
    <font>
      <sz val="10"/>
      <name val="Arial Unicode MS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i/>
      <sz val="10"/>
      <color theme="1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9.5"/>
      <name val="Arial"/>
      <family val="2"/>
    </font>
    <font>
      <i/>
      <vertAlign val="superscript"/>
      <sz val="12"/>
      <name val="Arial"/>
      <family val="2"/>
    </font>
    <font>
      <sz val="12"/>
      <color rgb="FFFF0000"/>
      <name val="Arial"/>
      <family val="2"/>
    </font>
    <font>
      <u/>
      <sz val="12"/>
      <color rgb="FFFF0000"/>
      <name val="Arial"/>
      <family val="2"/>
    </font>
    <font>
      <b/>
      <sz val="12"/>
      <name val="Arial"/>
    </font>
    <font>
      <b/>
      <i/>
      <sz val="24"/>
      <name val="Arial"/>
      <family val="2"/>
    </font>
    <font>
      <b/>
      <i/>
      <sz val="18"/>
      <name val="Arial"/>
      <family val="2"/>
    </font>
    <font>
      <i/>
      <u/>
      <sz val="12"/>
      <name val="Arial"/>
      <family val="2"/>
    </font>
    <font>
      <i/>
      <vertAlign val="superscript"/>
      <sz val="10"/>
      <name val="Arial"/>
      <family val="2"/>
    </font>
    <font>
      <i/>
      <vertAlign val="superscript"/>
      <sz val="10"/>
      <color theme="1"/>
      <name val="Arial"/>
      <family val="2"/>
    </font>
    <font>
      <i/>
      <u/>
      <vertAlign val="superscript"/>
      <sz val="12"/>
      <name val="Arial"/>
      <family val="2"/>
    </font>
    <font>
      <sz val="12"/>
      <color theme="0"/>
      <name val="Arial"/>
      <family val="2"/>
    </font>
    <font>
      <u/>
      <sz val="12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0" borderId="0"/>
    <xf numFmtId="9" fontId="2" fillId="0" borderId="0" applyFont="0" applyFill="0" applyBorder="0" applyAlignment="0" applyProtection="0"/>
    <xf numFmtId="0" fontId="1" fillId="0" borderId="0"/>
    <xf numFmtId="0" fontId="32" fillId="0" borderId="0"/>
    <xf numFmtId="0" fontId="45" fillId="0" borderId="0" applyNumberFormat="0" applyFill="0" applyBorder="0" applyAlignment="0" applyProtection="0"/>
  </cellStyleXfs>
  <cellXfs count="555">
    <xf numFmtId="0" fontId="0" fillId="0" borderId="0" xfId="0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3" fillId="2" borderId="0" xfId="0" applyFont="1" applyFill="1" applyAlignment="1" applyProtection="1">
      <alignment horizontal="centerContinuous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 applyProtection="1">
      <alignment horizontal="right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 applyProtection="1">
      <alignment horizontal="right"/>
    </xf>
    <xf numFmtId="10" fontId="3" fillId="2" borderId="0" xfId="0" applyNumberFormat="1" applyFont="1" applyFill="1" applyAlignment="1" applyProtection="1">
      <alignment horizontal="right"/>
    </xf>
    <xf numFmtId="165" fontId="3" fillId="2" borderId="0" xfId="0" applyNumberFormat="1" applyFont="1" applyFill="1" applyAlignment="1" applyProtection="1">
      <alignment horizontal="right"/>
    </xf>
    <xf numFmtId="0" fontId="3" fillId="2" borderId="0" xfId="0" applyFont="1" applyFill="1" applyAlignment="1" applyProtection="1">
      <alignment horizontal="right"/>
    </xf>
    <xf numFmtId="166" fontId="3" fillId="2" borderId="0" xfId="0" applyNumberFormat="1" applyFont="1" applyFill="1" applyProtection="1"/>
    <xf numFmtId="0" fontId="3" fillId="2" borderId="0" xfId="0" applyFont="1" applyFill="1" applyBorder="1" applyAlignment="1" applyProtection="1">
      <alignment horizontal="left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Alignment="1" applyProtection="1">
      <alignment horizontal="left"/>
    </xf>
    <xf numFmtId="10" fontId="3" fillId="2" borderId="0" xfId="0" applyNumberFormat="1" applyFont="1" applyFill="1" applyBorder="1" applyAlignment="1" applyProtection="1">
      <alignment horizontal="center"/>
    </xf>
    <xf numFmtId="0" fontId="6" fillId="2" borderId="0" xfId="0" applyFont="1" applyFill="1"/>
    <xf numFmtId="10" fontId="3" fillId="2" borderId="0" xfId="0" applyNumberFormat="1" applyFont="1" applyFill="1" applyProtection="1"/>
    <xf numFmtId="7" fontId="3" fillId="2" borderId="0" xfId="0" applyNumberFormat="1" applyFont="1" applyFill="1" applyBorder="1" applyAlignment="1" applyProtection="1">
      <alignment horizontal="center"/>
    </xf>
    <xf numFmtId="7" fontId="5" fillId="2" borderId="0" xfId="0" applyNumberFormat="1" applyFont="1" applyFill="1" applyAlignment="1" applyProtection="1">
      <alignment horizontal="center"/>
    </xf>
    <xf numFmtId="0" fontId="0" fillId="2" borderId="0" xfId="0" applyFill="1" applyBorder="1" applyAlignment="1">
      <alignment horizontal="center"/>
    </xf>
    <xf numFmtId="10" fontId="3" fillId="2" borderId="0" xfId="0" applyNumberFormat="1" applyFont="1" applyFill="1" applyAlignment="1" applyProtection="1">
      <alignment horizontal="center"/>
    </xf>
    <xf numFmtId="39" fontId="3" fillId="2" borderId="0" xfId="0" applyNumberFormat="1" applyFont="1" applyFill="1" applyAlignment="1" applyProtection="1">
      <alignment horizontal="center"/>
    </xf>
    <xf numFmtId="39" fontId="5" fillId="2" borderId="0" xfId="0" applyNumberFormat="1" applyFont="1" applyFill="1" applyAlignment="1" applyProtection="1">
      <alignment horizontal="center"/>
    </xf>
    <xf numFmtId="7" fontId="3" fillId="2" borderId="0" xfId="0" applyNumberFormat="1" applyFont="1" applyFill="1" applyAlignment="1" applyProtection="1">
      <alignment horizontal="center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/>
    <xf numFmtId="0" fontId="7" fillId="2" borderId="0" xfId="0" applyFont="1" applyFill="1" applyBorder="1" applyAlignment="1">
      <alignment horizontal="center"/>
    </xf>
    <xf numFmtId="10" fontId="7" fillId="2" borderId="0" xfId="0" applyNumberFormat="1" applyFont="1" applyFill="1" applyBorder="1" applyAlignment="1" applyProtection="1">
      <alignment horizontal="center"/>
    </xf>
    <xf numFmtId="0" fontId="0" fillId="2" borderId="0" xfId="0" quotePrefix="1" applyFill="1" applyAlignment="1">
      <alignment horizontal="right"/>
    </xf>
    <xf numFmtId="169" fontId="0" fillId="2" borderId="0" xfId="0" quotePrefix="1" applyNumberFormat="1" applyFill="1" applyAlignment="1">
      <alignment horizontal="center"/>
    </xf>
    <xf numFmtId="0" fontId="0" fillId="2" borderId="0" xfId="0" applyFill="1" applyBorder="1"/>
    <xf numFmtId="10" fontId="0" fillId="2" borderId="0" xfId="4" applyNumberFormat="1" applyFon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10" fontId="16" fillId="2" borderId="0" xfId="0" applyNumberFormat="1" applyFont="1" applyFill="1" applyBorder="1" applyAlignment="1">
      <alignment horizontal="center"/>
    </xf>
    <xf numFmtId="10" fontId="0" fillId="2" borderId="0" xfId="0" applyNumberFormat="1" applyFill="1" applyBorder="1" applyAlignment="1">
      <alignment horizontal="center"/>
    </xf>
    <xf numFmtId="10" fontId="18" fillId="2" borderId="0" xfId="0" applyNumberFormat="1" applyFont="1" applyFill="1" applyAlignment="1">
      <alignment horizontal="center"/>
    </xf>
    <xf numFmtId="10" fontId="10" fillId="2" borderId="0" xfId="0" applyNumberFormat="1" applyFont="1" applyFill="1" applyBorder="1" applyAlignment="1">
      <alignment horizontal="center"/>
    </xf>
    <xf numFmtId="169" fontId="0" fillId="2" borderId="0" xfId="0" quotePrefix="1" applyNumberFormat="1" applyFill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Border="1"/>
    <xf numFmtId="10" fontId="7" fillId="2" borderId="0" xfId="0" applyNumberFormat="1" applyFont="1" applyFill="1" applyBorder="1" applyAlignment="1" applyProtection="1">
      <alignment horizontal="right"/>
    </xf>
    <xf numFmtId="10" fontId="10" fillId="2" borderId="0" xfId="4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center"/>
    </xf>
    <xf numFmtId="0" fontId="7" fillId="2" borderId="0" xfId="0" quotePrefix="1" applyFont="1" applyFill="1" applyBorder="1" applyAlignment="1">
      <alignment horizontal="center"/>
    </xf>
    <xf numFmtId="0" fontId="7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0" fillId="2" borderId="0" xfId="0" applyFill="1" applyBorder="1" applyAlignment="1"/>
    <xf numFmtId="10" fontId="3" fillId="2" borderId="0" xfId="0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3" fillId="2" borderId="0" xfId="0" applyFont="1" applyFill="1" applyAlignment="1"/>
    <xf numFmtId="10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 vertical="center"/>
    </xf>
    <xf numFmtId="10" fontId="14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10" fontId="10" fillId="2" borderId="0" xfId="0" applyNumberFormat="1" applyFont="1" applyFill="1" applyBorder="1"/>
    <xf numFmtId="0" fontId="21" fillId="2" borderId="0" xfId="0" applyFont="1" applyFill="1"/>
    <xf numFmtId="3" fontId="0" fillId="2" borderId="0" xfId="0" applyNumberFormat="1" applyFill="1"/>
    <xf numFmtId="169" fontId="21" fillId="2" borderId="0" xfId="0" quotePrefix="1" applyNumberFormat="1" applyFont="1" applyFill="1" applyAlignment="1">
      <alignment horizontal="center"/>
    </xf>
    <xf numFmtId="171" fontId="0" fillId="2" borderId="0" xfId="0" quotePrefix="1" applyNumberFormat="1" applyFill="1" applyAlignment="1">
      <alignment horizontal="center"/>
    </xf>
    <xf numFmtId="7" fontId="9" fillId="2" borderId="0" xfId="0" applyNumberFormat="1" applyFont="1" applyFill="1" applyBorder="1" applyAlignment="1" applyProtection="1">
      <alignment horizontal="center"/>
    </xf>
    <xf numFmtId="172" fontId="0" fillId="2" borderId="0" xfId="0" applyNumberFormat="1" applyFill="1" applyAlignment="1">
      <alignment horizontal="center"/>
    </xf>
    <xf numFmtId="10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4" applyNumberFormat="1" applyFont="1" applyFill="1" applyAlignment="1">
      <alignment horizontal="center"/>
    </xf>
    <xf numFmtId="9" fontId="0" fillId="2" borderId="0" xfId="4" applyNumberFormat="1" applyFont="1" applyFill="1" applyBorder="1" applyAlignment="1">
      <alignment horizontal="center"/>
    </xf>
    <xf numFmtId="0" fontId="6" fillId="2" borderId="0" xfId="0" applyFont="1" applyFill="1" applyAlignment="1" applyProtection="1">
      <alignment horizontal="right"/>
    </xf>
    <xf numFmtId="168" fontId="3" fillId="2" borderId="0" xfId="0" applyNumberFormat="1" applyFont="1" applyFill="1" applyBorder="1" applyAlignment="1" applyProtection="1">
      <alignment horizontal="center"/>
    </xf>
    <xf numFmtId="10" fontId="3" fillId="2" borderId="0" xfId="0" applyNumberFormat="1" applyFont="1" applyFill="1" applyBorder="1" applyAlignment="1" applyProtection="1">
      <alignment horizontal="right"/>
    </xf>
    <xf numFmtId="0" fontId="22" fillId="2" borderId="0" xfId="0" applyFont="1" applyFill="1" applyBorder="1" applyAlignment="1">
      <alignment horizontal="center"/>
    </xf>
    <xf numFmtId="0" fontId="3" fillId="2" borderId="0" xfId="0" quotePrefix="1" applyFont="1" applyFill="1" applyAlignment="1">
      <alignment horizontal="right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 applyProtection="1">
      <alignment horizontal="center"/>
    </xf>
    <xf numFmtId="0" fontId="9" fillId="2" borderId="8" xfId="0" applyFont="1" applyFill="1" applyBorder="1" applyAlignment="1" applyProtection="1">
      <alignment horizontal="center"/>
    </xf>
    <xf numFmtId="0" fontId="20" fillId="2" borderId="0" xfId="0" applyFont="1" applyFill="1" applyBorder="1" applyAlignment="1">
      <alignment horizontal="center"/>
    </xf>
    <xf numFmtId="10" fontId="0" fillId="2" borderId="6" xfId="0" applyNumberFormat="1" applyFill="1" applyBorder="1" applyAlignment="1">
      <alignment horizontal="center"/>
    </xf>
    <xf numFmtId="0" fontId="25" fillId="3" borderId="15" xfId="0" applyFont="1" applyFill="1" applyBorder="1" applyAlignment="1">
      <alignment horizontal="right" vertical="center" wrapText="1"/>
    </xf>
    <xf numFmtId="0" fontId="25" fillId="3" borderId="16" xfId="0" applyFont="1" applyFill="1" applyBorder="1" applyAlignment="1">
      <alignment horizontal="right" vertical="center" wrapText="1"/>
    </xf>
    <xf numFmtId="0" fontId="25" fillId="3" borderId="17" xfId="0" applyFont="1" applyFill="1" applyBorder="1" applyAlignment="1">
      <alignment horizontal="right" vertical="center" wrapText="1"/>
    </xf>
    <xf numFmtId="0" fontId="25" fillId="3" borderId="18" xfId="0" applyFont="1" applyFill="1" applyBorder="1" applyAlignment="1">
      <alignment horizontal="right" vertical="center" wrapText="1"/>
    </xf>
    <xf numFmtId="0" fontId="3" fillId="4" borderId="0" xfId="0" applyFont="1" applyFill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3" fillId="4" borderId="0" xfId="0" applyFont="1" applyFill="1"/>
    <xf numFmtId="0" fontId="3" fillId="4" borderId="0" xfId="3" applyFont="1" applyFill="1" applyProtection="1"/>
    <xf numFmtId="10" fontId="3" fillId="4" borderId="0" xfId="3" applyNumberFormat="1" applyFont="1" applyFill="1" applyAlignment="1" applyProtection="1">
      <alignment horizontal="center"/>
    </xf>
    <xf numFmtId="10" fontId="3" fillId="4" borderId="0" xfId="3" applyNumberFormat="1" applyFont="1" applyFill="1" applyProtection="1"/>
    <xf numFmtId="10" fontId="3" fillId="4" borderId="0" xfId="3" applyNumberFormat="1" applyFont="1" applyFill="1" applyAlignment="1" applyProtection="1">
      <alignment horizontal="left"/>
    </xf>
    <xf numFmtId="173" fontId="3" fillId="4" borderId="0" xfId="3" applyNumberFormat="1" applyFont="1" applyFill="1" applyProtection="1"/>
    <xf numFmtId="174" fontId="3" fillId="4" borderId="0" xfId="3" applyNumberFormat="1" applyFont="1" applyFill="1" applyProtection="1"/>
    <xf numFmtId="0" fontId="14" fillId="4" borderId="0" xfId="3" applyFont="1" applyFill="1" applyProtection="1"/>
    <xf numFmtId="0" fontId="3" fillId="4" borderId="0" xfId="3" applyFont="1" applyFill="1" applyBorder="1" applyAlignment="1" applyProtection="1">
      <alignment horizontal="center"/>
    </xf>
    <xf numFmtId="10" fontId="3" fillId="4" borderId="0" xfId="3" applyNumberFormat="1" applyFont="1" applyFill="1" applyBorder="1" applyAlignment="1" applyProtection="1">
      <alignment horizontal="center"/>
    </xf>
    <xf numFmtId="0" fontId="3" fillId="4" borderId="0" xfId="3" applyFont="1" applyFill="1" applyBorder="1" applyAlignment="1" applyProtection="1">
      <alignment horizontal="left"/>
    </xf>
    <xf numFmtId="0" fontId="3" fillId="4" borderId="0" xfId="3" applyFont="1" applyFill="1" applyBorder="1" applyProtection="1"/>
    <xf numFmtId="10" fontId="3" fillId="4" borderId="0" xfId="3" applyNumberFormat="1" applyFont="1" applyFill="1" applyBorder="1" applyAlignment="1" applyProtection="1">
      <alignment horizontal="right"/>
    </xf>
    <xf numFmtId="0" fontId="3" fillId="4" borderId="0" xfId="3" applyFont="1" applyFill="1" applyBorder="1" applyAlignment="1" applyProtection="1">
      <alignment horizontal="right"/>
    </xf>
    <xf numFmtId="0" fontId="4" fillId="4" borderId="0" xfId="3" applyFont="1" applyFill="1" applyBorder="1" applyAlignment="1" applyProtection="1">
      <alignment horizontal="left"/>
    </xf>
    <xf numFmtId="10" fontId="3" fillId="4" borderId="0" xfId="4" applyNumberFormat="1" applyFont="1" applyFill="1" applyAlignment="1">
      <alignment horizontal="center"/>
    </xf>
    <xf numFmtId="0" fontId="14" fillId="4" borderId="0" xfId="3" applyFont="1" applyFill="1" applyBorder="1" applyAlignment="1" applyProtection="1">
      <alignment horizontal="left"/>
    </xf>
    <xf numFmtId="10" fontId="3" fillId="4" borderId="0" xfId="4" applyNumberFormat="1" applyFont="1" applyFill="1" applyBorder="1" applyAlignment="1" applyProtection="1">
      <alignment horizontal="center" wrapText="1"/>
    </xf>
    <xf numFmtId="10" fontId="14" fillId="4" borderId="0" xfId="4" applyNumberFormat="1" applyFont="1" applyFill="1" applyAlignment="1">
      <alignment horizontal="center"/>
    </xf>
    <xf numFmtId="10" fontId="14" fillId="4" borderId="0" xfId="3" applyNumberFormat="1" applyFont="1" applyFill="1" applyBorder="1" applyAlignment="1" applyProtection="1">
      <alignment horizontal="center"/>
    </xf>
    <xf numFmtId="10" fontId="3" fillId="4" borderId="0" xfId="0" applyNumberFormat="1" applyFont="1" applyFill="1" applyAlignment="1">
      <alignment horizontal="center"/>
    </xf>
    <xf numFmtId="1" fontId="3" fillId="4" borderId="0" xfId="3" applyNumberFormat="1" applyFont="1" applyFill="1" applyBorder="1" applyAlignment="1" applyProtection="1">
      <alignment horizontal="center"/>
    </xf>
    <xf numFmtId="2" fontId="3" fillId="4" borderId="0" xfId="3" applyNumberFormat="1" applyFont="1" applyFill="1" applyBorder="1" applyAlignment="1" applyProtection="1">
      <alignment horizontal="right"/>
    </xf>
    <xf numFmtId="0" fontId="15" fillId="4" borderId="0" xfId="3" applyFont="1" applyFill="1" applyAlignment="1" applyProtection="1"/>
    <xf numFmtId="0" fontId="3" fillId="4" borderId="0" xfId="0" applyFont="1" applyFill="1" applyAlignment="1">
      <alignment wrapText="1"/>
    </xf>
    <xf numFmtId="0" fontId="0" fillId="4" borderId="0" xfId="0" applyFill="1"/>
    <xf numFmtId="0" fontId="3" fillId="4" borderId="0" xfId="0" quotePrefix="1" applyFont="1" applyFill="1" applyAlignment="1">
      <alignment horizontal="right"/>
    </xf>
    <xf numFmtId="0" fontId="0" fillId="4" borderId="0" xfId="0" applyFill="1" applyAlignment="1">
      <alignment horizontal="right"/>
    </xf>
    <xf numFmtId="0" fontId="17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0" fontId="3" fillId="4" borderId="8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0" fontId="0" fillId="4" borderId="0" xfId="0" applyNumberFormat="1" applyFill="1" applyBorder="1" applyAlignment="1">
      <alignment horizontal="center"/>
    </xf>
    <xf numFmtId="0" fontId="3" fillId="4" borderId="0" xfId="0" applyFont="1" applyFill="1" applyBorder="1"/>
    <xf numFmtId="10" fontId="0" fillId="4" borderId="0" xfId="0" applyNumberFormat="1" applyFill="1" applyBorder="1"/>
    <xf numFmtId="2" fontId="0" fillId="4" borderId="0" xfId="1" applyNumberFormat="1" applyFont="1" applyFill="1" applyBorder="1" applyAlignment="1">
      <alignment horizontal="center"/>
    </xf>
    <xf numFmtId="10" fontId="9" fillId="4" borderId="0" xfId="0" applyNumberFormat="1" applyFont="1" applyFill="1" applyBorder="1" applyAlignment="1" applyProtection="1">
      <alignment horizontal="right"/>
    </xf>
    <xf numFmtId="10" fontId="9" fillId="4" borderId="0" xfId="0" applyNumberFormat="1" applyFont="1" applyFill="1" applyBorder="1" applyAlignment="1" applyProtection="1">
      <alignment horizontal="center"/>
    </xf>
    <xf numFmtId="0" fontId="22" fillId="4" borderId="0" xfId="0" applyFont="1" applyFill="1" applyBorder="1" applyAlignment="1">
      <alignment horizontal="center"/>
    </xf>
    <xf numFmtId="10" fontId="0" fillId="4" borderId="0" xfId="4" applyNumberFormat="1" applyFont="1" applyFill="1" applyBorder="1" applyAlignment="1">
      <alignment horizontal="center"/>
    </xf>
    <xf numFmtId="0" fontId="6" fillId="4" borderId="0" xfId="0" applyFont="1" applyFill="1" applyAlignment="1" applyProtection="1">
      <alignment horizontal="right"/>
    </xf>
    <xf numFmtId="2" fontId="0" fillId="4" borderId="0" xfId="0" applyNumberFormat="1" applyFill="1" applyBorder="1" applyAlignment="1">
      <alignment horizontal="center"/>
    </xf>
    <xf numFmtId="10" fontId="16" fillId="4" borderId="0" xfId="0" applyNumberFormat="1" applyFont="1" applyFill="1" applyBorder="1" applyAlignment="1">
      <alignment horizontal="center"/>
    </xf>
    <xf numFmtId="0" fontId="1" fillId="4" borderId="0" xfId="0" quotePrefix="1" applyFont="1" applyFill="1" applyAlignment="1">
      <alignment horizontal="left"/>
    </xf>
    <xf numFmtId="0" fontId="1" fillId="4" borderId="0" xfId="0" applyFont="1" applyFill="1"/>
    <xf numFmtId="0" fontId="0" fillId="4" borderId="0" xfId="0" quotePrefix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23" fillId="4" borderId="0" xfId="0" applyFont="1" applyFill="1" applyAlignment="1">
      <alignment horizontal="right" vertical="center" wrapText="1"/>
    </xf>
    <xf numFmtId="0" fontId="3" fillId="4" borderId="0" xfId="0" applyFont="1" applyFill="1" applyAlignment="1">
      <alignment vertical="center" wrapText="1"/>
    </xf>
    <xf numFmtId="10" fontId="3" fillId="4" borderId="0" xfId="4" applyNumberFormat="1" applyFont="1" applyFill="1" applyProtection="1"/>
    <xf numFmtId="10" fontId="14" fillId="4" borderId="0" xfId="3" applyNumberFormat="1" applyFont="1" applyFill="1" applyProtection="1"/>
    <xf numFmtId="0" fontId="8" fillId="2" borderId="0" xfId="0" quotePrefix="1" applyFont="1" applyFill="1" applyAlignment="1" applyProtection="1">
      <alignment horizontal="left"/>
    </xf>
    <xf numFmtId="0" fontId="8" fillId="2" borderId="0" xfId="0" quotePrefix="1" applyFont="1" applyFill="1" applyBorder="1" applyProtection="1"/>
    <xf numFmtId="10" fontId="3" fillId="2" borderId="6" xfId="0" applyNumberFormat="1" applyFont="1" applyFill="1" applyBorder="1" applyAlignment="1">
      <alignment horizontal="center"/>
    </xf>
    <xf numFmtId="9" fontId="3" fillId="4" borderId="0" xfId="4" applyFont="1" applyFill="1" applyBorder="1" applyAlignment="1">
      <alignment horizontal="center"/>
    </xf>
    <xf numFmtId="10" fontId="3" fillId="4" borderId="0" xfId="4" applyNumberFormat="1" applyFont="1" applyFill="1" applyBorder="1" applyAlignment="1">
      <alignment horizontal="center"/>
    </xf>
    <xf numFmtId="9" fontId="3" fillId="4" borderId="0" xfId="4" quotePrefix="1" applyFont="1" applyFill="1" applyBorder="1" applyAlignment="1">
      <alignment horizontal="center"/>
    </xf>
    <xf numFmtId="10" fontId="3" fillId="4" borderId="0" xfId="4" quotePrefix="1" applyNumberFormat="1" applyFont="1" applyFill="1" applyBorder="1" applyAlignment="1">
      <alignment horizontal="center"/>
    </xf>
    <xf numFmtId="9" fontId="14" fillId="4" borderId="0" xfId="4" applyFont="1" applyFill="1" applyBorder="1" applyAlignment="1">
      <alignment horizontal="center"/>
    </xf>
    <xf numFmtId="7" fontId="3" fillId="4" borderId="0" xfId="2" applyNumberFormat="1" applyFont="1" applyFill="1" applyBorder="1" applyAlignment="1">
      <alignment horizontal="center"/>
    </xf>
    <xf numFmtId="10" fontId="3" fillId="4" borderId="0" xfId="0" applyNumberFormat="1" applyFont="1" applyFill="1" applyBorder="1" applyAlignment="1">
      <alignment horizontal="center"/>
    </xf>
    <xf numFmtId="10" fontId="14" fillId="4" borderId="0" xfId="0" applyNumberFormat="1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10" fontId="0" fillId="4" borderId="0" xfId="4" applyNumberFormat="1" applyFont="1" applyFill="1"/>
    <xf numFmtId="0" fontId="2" fillId="4" borderId="0" xfId="0" applyFont="1" applyFill="1"/>
    <xf numFmtId="0" fontId="3" fillId="2" borderId="3" xfId="0" applyFont="1" applyFill="1" applyBorder="1" applyAlignment="1" applyProtection="1">
      <alignment horizontal="center"/>
    </xf>
    <xf numFmtId="0" fontId="25" fillId="3" borderId="0" xfId="0" applyFont="1" applyFill="1" applyBorder="1" applyAlignment="1">
      <alignment horizontal="right" vertical="center" wrapText="1"/>
    </xf>
    <xf numFmtId="175" fontId="3" fillId="2" borderId="0" xfId="0" applyNumberFormat="1" applyFont="1" applyFill="1" applyBorder="1" applyAlignment="1">
      <alignment horizontal="center"/>
    </xf>
    <xf numFmtId="14" fontId="3" fillId="4" borderId="0" xfId="0" quotePrefix="1" applyNumberFormat="1" applyFont="1" applyFill="1" applyBorder="1" applyAlignment="1">
      <alignment horizontal="right"/>
    </xf>
    <xf numFmtId="176" fontId="3" fillId="4" borderId="0" xfId="0" applyNumberFormat="1" applyFont="1" applyFill="1" applyBorder="1" applyAlignment="1" applyProtection="1">
      <alignment horizontal="right"/>
    </xf>
    <xf numFmtId="0" fontId="14" fillId="4" borderId="0" xfId="0" applyFont="1" applyFill="1" applyBorder="1" applyAlignment="1">
      <alignment horizontal="center"/>
    </xf>
    <xf numFmtId="0" fontId="0" fillId="2" borderId="0" xfId="0" applyFill="1" applyAlignment="1"/>
    <xf numFmtId="10" fontId="0" fillId="2" borderId="0" xfId="0" applyNumberForma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7" fillId="4" borderId="0" xfId="0" applyFont="1" applyFill="1" applyAlignment="1"/>
    <xf numFmtId="0" fontId="3" fillId="4" borderId="0" xfId="0" applyFont="1" applyFill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14" fillId="4" borderId="0" xfId="0" applyFont="1" applyFill="1" applyAlignment="1">
      <alignment horizontal="right"/>
    </xf>
    <xf numFmtId="10" fontId="3" fillId="4" borderId="0" xfId="0" applyNumberFormat="1" applyFont="1" applyFill="1" applyAlignment="1">
      <alignment horizontal="right"/>
    </xf>
    <xf numFmtId="10" fontId="3" fillId="4" borderId="0" xfId="0" applyNumberFormat="1" applyFont="1" applyFill="1"/>
    <xf numFmtId="7" fontId="3" fillId="4" borderId="0" xfId="0" applyNumberFormat="1" applyFont="1" applyFill="1" applyBorder="1" applyAlignment="1" applyProtection="1">
      <alignment horizontal="center"/>
    </xf>
    <xf numFmtId="10" fontId="3" fillId="4" borderId="5" xfId="0" applyNumberFormat="1" applyFont="1" applyFill="1" applyBorder="1" applyAlignment="1" applyProtection="1">
      <alignment horizontal="center"/>
    </xf>
    <xf numFmtId="10" fontId="3" fillId="4" borderId="0" xfId="0" applyNumberFormat="1" applyFont="1" applyFill="1" applyBorder="1" applyAlignment="1" applyProtection="1">
      <alignment horizontal="center"/>
    </xf>
    <xf numFmtId="10" fontId="3" fillId="4" borderId="6" xfId="0" applyNumberFormat="1" applyFont="1" applyFill="1" applyBorder="1" applyAlignment="1" applyProtection="1">
      <alignment horizontal="center"/>
    </xf>
    <xf numFmtId="0" fontId="2" fillId="4" borderId="0" xfId="0" applyFont="1" applyFill="1" applyBorder="1" applyAlignment="1" applyProtection="1">
      <alignment horizontal="center"/>
    </xf>
    <xf numFmtId="0" fontId="2" fillId="4" borderId="0" xfId="0" quotePrefix="1" applyFont="1" applyFill="1"/>
    <xf numFmtId="10" fontId="5" fillId="4" borderId="0" xfId="0" applyNumberFormat="1" applyFont="1" applyFill="1" applyAlignment="1" applyProtection="1">
      <alignment horizontal="center"/>
    </xf>
    <xf numFmtId="7" fontId="3" fillId="4" borderId="0" xfId="0" applyNumberFormat="1" applyFont="1" applyFill="1" applyAlignment="1" applyProtection="1">
      <alignment horizontal="center"/>
    </xf>
    <xf numFmtId="0" fontId="9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177" fontId="0" fillId="4" borderId="3" xfId="2" applyNumberFormat="1" applyFont="1" applyFill="1" applyBorder="1" applyAlignment="1">
      <alignment horizontal="center"/>
    </xf>
    <xf numFmtId="177" fontId="0" fillId="4" borderId="13" xfId="2" applyNumberFormat="1" applyFont="1" applyFill="1" applyBorder="1" applyAlignment="1">
      <alignment horizontal="center"/>
    </xf>
    <xf numFmtId="177" fontId="0" fillId="4" borderId="0" xfId="0" applyNumberFormat="1" applyFill="1" applyBorder="1" applyAlignment="1">
      <alignment horizontal="center"/>
    </xf>
    <xf numFmtId="177" fontId="0" fillId="4" borderId="14" xfId="0" applyNumberFormat="1" applyFill="1" applyBorder="1" applyAlignment="1">
      <alignment horizontal="center"/>
    </xf>
    <xf numFmtId="177" fontId="0" fillId="4" borderId="1" xfId="0" applyNumberForma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10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wrapText="1"/>
    </xf>
    <xf numFmtId="0" fontId="3" fillId="4" borderId="0" xfId="0" quotePrefix="1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2" borderId="14" xfId="0" applyFont="1" applyFill="1" applyBorder="1" applyAlignment="1">
      <alignment vertical="center"/>
    </xf>
    <xf numFmtId="0" fontId="10" fillId="2" borderId="14" xfId="0" applyFont="1" applyFill="1" applyBorder="1" applyAlignment="1"/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0" fontId="3" fillId="4" borderId="14" xfId="4" applyNumberFormat="1" applyFont="1" applyFill="1" applyBorder="1" applyAlignment="1">
      <alignment horizontal="center"/>
    </xf>
    <xf numFmtId="10" fontId="3" fillId="4" borderId="7" xfId="4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1" fillId="2" borderId="0" xfId="0" quotePrefix="1" applyFont="1" applyFill="1"/>
    <xf numFmtId="0" fontId="1" fillId="2" borderId="0" xfId="0" quotePrefix="1" applyFont="1" applyFill="1" applyProtection="1"/>
    <xf numFmtId="0" fontId="7" fillId="2" borderId="0" xfId="0" applyFont="1" applyFill="1" applyBorder="1" applyAlignment="1">
      <alignment horizontal="right"/>
    </xf>
    <xf numFmtId="0" fontId="7" fillId="4" borderId="0" xfId="0" applyFont="1" applyFill="1" applyAlignment="1">
      <alignment horizontal="center"/>
    </xf>
    <xf numFmtId="2" fontId="3" fillId="4" borderId="0" xfId="3" applyNumberFormat="1" applyFont="1" applyFill="1" applyBorder="1" applyProtection="1"/>
    <xf numFmtId="2" fontId="0" fillId="4" borderId="0" xfId="0" applyNumberFormat="1" applyFill="1"/>
    <xf numFmtId="0" fontId="7" fillId="4" borderId="0" xfId="0" applyFont="1" applyFill="1" applyBorder="1" applyAlignment="1">
      <alignment horizontal="centerContinuous"/>
    </xf>
    <xf numFmtId="0" fontId="0" fillId="4" borderId="0" xfId="0" applyFill="1" applyBorder="1" applyAlignment="1"/>
    <xf numFmtId="0" fontId="26" fillId="4" borderId="0" xfId="0" applyFont="1" applyFill="1" applyAlignment="1">
      <alignment vertical="center"/>
    </xf>
    <xf numFmtId="2" fontId="3" fillId="4" borderId="0" xfId="0" applyNumberFormat="1" applyFont="1" applyFill="1"/>
    <xf numFmtId="14" fontId="3" fillId="4" borderId="0" xfId="0" applyNumberFormat="1" applyFont="1" applyFill="1"/>
    <xf numFmtId="0" fontId="3" fillId="2" borderId="5" xfId="0" applyFont="1" applyFill="1" applyBorder="1" applyAlignment="1" applyProtection="1">
      <alignment horizontal="left"/>
    </xf>
    <xf numFmtId="0" fontId="3" fillId="2" borderId="13" xfId="0" applyFont="1" applyFill="1" applyBorder="1" applyAlignment="1" applyProtection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/>
    </xf>
    <xf numFmtId="0" fontId="3" fillId="4" borderId="5" xfId="0" applyFont="1" applyFill="1" applyBorder="1" applyAlignment="1" applyProtection="1">
      <alignment horizontal="center"/>
    </xf>
    <xf numFmtId="0" fontId="3" fillId="4" borderId="6" xfId="0" applyFont="1" applyFill="1" applyBorder="1" applyAlignment="1" applyProtection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7" xfId="0" applyFont="1" applyFill="1" applyBorder="1" applyAlignment="1" applyProtection="1">
      <alignment horizontal="center"/>
    </xf>
    <xf numFmtId="178" fontId="3" fillId="2" borderId="0" xfId="0" applyNumberFormat="1" applyFont="1" applyFill="1" applyBorder="1" applyAlignment="1" applyProtection="1">
      <alignment horizontal="center"/>
    </xf>
    <xf numFmtId="0" fontId="22" fillId="4" borderId="0" xfId="0" applyFont="1" applyFill="1" applyAlignment="1">
      <alignment horizontal="right" vertical="center" wrapText="1"/>
    </xf>
    <xf numFmtId="0" fontId="3" fillId="4" borderId="0" xfId="0" applyFont="1" applyFill="1" applyProtection="1"/>
    <xf numFmtId="0" fontId="9" fillId="4" borderId="10" xfId="0" applyFont="1" applyFill="1" applyBorder="1" applyAlignment="1">
      <alignment horizontal="center"/>
    </xf>
    <xf numFmtId="177" fontId="0" fillId="4" borderId="0" xfId="2" applyNumberFormat="1" applyFont="1" applyFill="1" applyBorder="1" applyAlignment="1">
      <alignment horizontal="center"/>
    </xf>
    <xf numFmtId="177" fontId="0" fillId="4" borderId="14" xfId="2" applyNumberFormat="1" applyFont="1" applyFill="1" applyBorder="1" applyAlignment="1">
      <alignment horizontal="center"/>
    </xf>
    <xf numFmtId="177" fontId="0" fillId="4" borderId="7" xfId="0" applyNumberFormat="1" applyFill="1" applyBorder="1" applyAlignment="1">
      <alignment horizontal="center"/>
    </xf>
    <xf numFmtId="14" fontId="26" fillId="4" borderId="0" xfId="0" quotePrefix="1" applyNumberFormat="1" applyFont="1" applyFill="1" applyBorder="1" applyAlignment="1">
      <alignment vertical="center"/>
    </xf>
    <xf numFmtId="0" fontId="26" fillId="4" borderId="0" xfId="0" applyFont="1" applyFill="1" applyBorder="1" applyAlignment="1">
      <alignment vertical="center"/>
    </xf>
    <xf numFmtId="0" fontId="26" fillId="4" borderId="0" xfId="0" applyFont="1" applyFill="1" applyBorder="1"/>
    <xf numFmtId="0" fontId="14" fillId="4" borderId="0" xfId="0" applyFont="1" applyFill="1" applyBorder="1"/>
    <xf numFmtId="1" fontId="14" fillId="4" borderId="0" xfId="3" applyNumberFormat="1" applyFont="1" applyFill="1" applyBorder="1" applyAlignment="1" applyProtection="1">
      <alignment horizontal="center"/>
    </xf>
    <xf numFmtId="0" fontId="26" fillId="4" borderId="0" xfId="0" applyFont="1" applyFill="1" applyBorder="1" applyAlignment="1">
      <alignment horizontal="left"/>
    </xf>
    <xf numFmtId="2" fontId="26" fillId="4" borderId="0" xfId="0" applyNumberFormat="1" applyFont="1" applyFill="1" applyBorder="1" applyAlignment="1">
      <alignment horizontal="left"/>
    </xf>
    <xf numFmtId="10" fontId="3" fillId="4" borderId="0" xfId="4" applyNumberFormat="1" applyFont="1" applyFill="1" applyBorder="1" applyAlignment="1" applyProtection="1">
      <alignment horizontal="center"/>
    </xf>
    <xf numFmtId="0" fontId="3" fillId="4" borderId="0" xfId="0" applyFont="1" applyFill="1" applyAlignment="1"/>
    <xf numFmtId="10" fontId="3" fillId="4" borderId="0" xfId="4" applyNumberFormat="1" applyFont="1" applyFill="1"/>
    <xf numFmtId="179" fontId="3" fillId="4" borderId="0" xfId="0" applyNumberFormat="1" applyFont="1" applyFill="1" applyAlignment="1">
      <alignment horizontal="center"/>
    </xf>
    <xf numFmtId="0" fontId="1" fillId="4" borderId="0" xfId="3" applyFont="1" applyFill="1" applyProtection="1"/>
    <xf numFmtId="2" fontId="26" fillId="4" borderId="0" xfId="0" applyNumberFormat="1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10" fontId="3" fillId="2" borderId="5" xfId="0" applyNumberFormat="1" applyFont="1" applyFill="1" applyBorder="1" applyAlignment="1" applyProtection="1">
      <alignment horizontal="center"/>
    </xf>
    <xf numFmtId="10" fontId="3" fillId="2" borderId="6" xfId="0" applyNumberFormat="1" applyFont="1" applyFill="1" applyBorder="1" applyAlignment="1" applyProtection="1">
      <alignment horizontal="center"/>
    </xf>
    <xf numFmtId="0" fontId="9" fillId="2" borderId="2" xfId="0" applyFont="1" applyFill="1" applyBorder="1" applyAlignment="1" applyProtection="1">
      <alignment horizontal="center"/>
    </xf>
    <xf numFmtId="167" fontId="9" fillId="2" borderId="9" xfId="0" applyNumberFormat="1" applyFont="1" applyFill="1" applyBorder="1" applyAlignment="1" applyProtection="1">
      <alignment horizontal="center"/>
    </xf>
    <xf numFmtId="0" fontId="3" fillId="2" borderId="3" xfId="0" applyFont="1" applyFill="1" applyBorder="1" applyAlignment="1">
      <alignment horizontal="center"/>
    </xf>
    <xf numFmtId="177" fontId="33" fillId="4" borderId="0" xfId="2" applyNumberFormat="1" applyFont="1" applyFill="1" applyBorder="1" applyAlignment="1">
      <alignment horizontal="center"/>
    </xf>
    <xf numFmtId="7" fontId="3" fillId="4" borderId="0" xfId="0" applyNumberFormat="1" applyFont="1" applyFill="1"/>
    <xf numFmtId="0" fontId="7" fillId="4" borderId="8" xfId="0" applyFont="1" applyFill="1" applyBorder="1" applyAlignment="1">
      <alignment horizontal="center"/>
    </xf>
    <xf numFmtId="0" fontId="7" fillId="4" borderId="5" xfId="0" applyNumberFormat="1" applyFont="1" applyFill="1" applyBorder="1" applyAlignment="1">
      <alignment horizontal="center"/>
    </xf>
    <xf numFmtId="0" fontId="7" fillId="4" borderId="6" xfId="0" applyNumberFormat="1" applyFont="1" applyFill="1" applyBorder="1" applyAlignment="1">
      <alignment horizontal="center"/>
    </xf>
    <xf numFmtId="14" fontId="32" fillId="4" borderId="0" xfId="6" applyNumberFormat="1" applyFont="1" applyFill="1" applyBorder="1" applyAlignment="1" applyProtection="1">
      <alignment horizontal="left"/>
    </xf>
    <xf numFmtId="14" fontId="26" fillId="4" borderId="0" xfId="0" applyNumberFormat="1" applyFont="1" applyFill="1" applyAlignment="1">
      <alignment horizontal="left" vertical="center"/>
    </xf>
    <xf numFmtId="2" fontId="32" fillId="4" borderId="0" xfId="6" applyNumberFormat="1" applyFont="1" applyFill="1" applyBorder="1" applyAlignment="1" applyProtection="1">
      <alignment horizontal="right"/>
    </xf>
    <xf numFmtId="0" fontId="1" fillId="4" borderId="0" xfId="0" applyFont="1" applyFill="1" applyAlignment="1">
      <alignment horizontal="right"/>
    </xf>
    <xf numFmtId="2" fontId="1" fillId="4" borderId="0" xfId="5" applyNumberFormat="1" applyFont="1" applyFill="1" applyBorder="1" applyAlignment="1" applyProtection="1"/>
    <xf numFmtId="0" fontId="1" fillId="4" borderId="0" xfId="5" applyNumberFormat="1" applyFont="1" applyFill="1" applyBorder="1" applyAlignment="1" applyProtection="1">
      <alignment horizontal="right"/>
    </xf>
    <xf numFmtId="14" fontId="1" fillId="4" borderId="0" xfId="5" applyNumberFormat="1" applyFont="1" applyFill="1" applyBorder="1" applyAlignment="1" applyProtection="1">
      <alignment horizontal="left"/>
    </xf>
    <xf numFmtId="180" fontId="3" fillId="4" borderId="0" xfId="0" applyNumberFormat="1" applyFont="1" applyFill="1"/>
    <xf numFmtId="181" fontId="3" fillId="4" borderId="0" xfId="0" applyNumberFormat="1" applyFont="1" applyFill="1"/>
    <xf numFmtId="179" fontId="3" fillId="4" borderId="0" xfId="0" applyNumberFormat="1" applyFont="1" applyFill="1"/>
    <xf numFmtId="10" fontId="3" fillId="4" borderId="0" xfId="4" applyNumberFormat="1" applyFont="1" applyFill="1" applyBorder="1" applyAlignment="1" applyProtection="1">
      <alignment horizontal="right"/>
    </xf>
    <xf numFmtId="10" fontId="3" fillId="4" borderId="0" xfId="4" applyNumberFormat="1" applyFont="1" applyFill="1" applyAlignment="1">
      <alignment horizontal="right"/>
    </xf>
    <xf numFmtId="10" fontId="14" fillId="4" borderId="0" xfId="4" applyNumberFormat="1" applyFont="1" applyFill="1" applyBorder="1" applyAlignment="1" applyProtection="1">
      <alignment horizontal="center"/>
    </xf>
    <xf numFmtId="182" fontId="0" fillId="2" borderId="0" xfId="0" quotePrefix="1" applyNumberFormat="1" applyFill="1" applyAlignment="1">
      <alignment horizontal="center"/>
    </xf>
    <xf numFmtId="183" fontId="0" fillId="2" borderId="0" xfId="0" quotePrefix="1" applyNumberFormat="1" applyFill="1" applyAlignment="1">
      <alignment horizontal="center"/>
    </xf>
    <xf numFmtId="10" fontId="7" fillId="4" borderId="0" xfId="0" applyNumberFormat="1" applyFont="1" applyFill="1" applyAlignment="1">
      <alignment horizontal="center"/>
    </xf>
    <xf numFmtId="170" fontId="7" fillId="2" borderId="0" xfId="0" applyNumberFormat="1" applyFont="1" applyFill="1" applyBorder="1" applyAlignment="1">
      <alignment horizontal="center"/>
    </xf>
    <xf numFmtId="172" fontId="7" fillId="2" borderId="0" xfId="4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10" fontId="7" fillId="2" borderId="0" xfId="4" applyNumberFormat="1" applyFont="1" applyFill="1" applyAlignment="1">
      <alignment horizontal="center"/>
    </xf>
    <xf numFmtId="0" fontId="7" fillId="4" borderId="0" xfId="3" applyFont="1" applyFill="1" applyBorder="1" applyAlignment="1" applyProtection="1">
      <alignment horizontal="right"/>
    </xf>
    <xf numFmtId="10" fontId="7" fillId="4" borderId="0" xfId="3" applyNumberFormat="1" applyFont="1" applyFill="1" applyBorder="1" applyAlignment="1" applyProtection="1">
      <alignment horizontal="center"/>
    </xf>
    <xf numFmtId="10" fontId="7" fillId="4" borderId="0" xfId="4" applyNumberFormat="1" applyFont="1" applyFill="1"/>
    <xf numFmtId="10" fontId="9" fillId="4" borderId="0" xfId="3" applyNumberFormat="1" applyFont="1" applyFill="1" applyProtection="1"/>
    <xf numFmtId="0" fontId="15" fillId="2" borderId="0" xfId="0" applyFont="1" applyFill="1" applyBorder="1" applyAlignment="1">
      <alignment horizontal="center"/>
    </xf>
    <xf numFmtId="14" fontId="3" fillId="4" borderId="0" xfId="0" applyNumberFormat="1" applyFont="1" applyFill="1" applyAlignment="1">
      <alignment vertical="top" wrapText="1"/>
    </xf>
    <xf numFmtId="0" fontId="14" fillId="4" borderId="0" xfId="0" applyFont="1" applyFill="1" applyAlignment="1">
      <alignment vertical="top" wrapText="1"/>
    </xf>
    <xf numFmtId="184" fontId="0" fillId="2" borderId="0" xfId="0" quotePrefix="1" applyNumberFormat="1" applyFill="1" applyAlignment="1">
      <alignment horizontal="center"/>
    </xf>
    <xf numFmtId="0" fontId="10" fillId="2" borderId="0" xfId="0" applyFont="1" applyFill="1" applyAlignment="1">
      <alignment horizontal="right"/>
    </xf>
    <xf numFmtId="184" fontId="0" fillId="2" borderId="0" xfId="0" quotePrefix="1" applyNumberFormat="1" applyFill="1" applyAlignment="1">
      <alignment horizontal="right"/>
    </xf>
    <xf numFmtId="184" fontId="10" fillId="2" borderId="0" xfId="0" applyNumberFormat="1" applyFont="1" applyFill="1" applyAlignment="1">
      <alignment horizontal="right"/>
    </xf>
    <xf numFmtId="171" fontId="0" fillId="2" borderId="0" xfId="0" quotePrefix="1" applyNumberFormat="1" applyFill="1" applyAlignment="1">
      <alignment horizontal="right"/>
    </xf>
    <xf numFmtId="171" fontId="10" fillId="2" borderId="0" xfId="0" applyNumberFormat="1" applyFont="1" applyFill="1" applyAlignment="1">
      <alignment horizontal="right"/>
    </xf>
    <xf numFmtId="184" fontId="14" fillId="2" borderId="0" xfId="0" quotePrefix="1" applyNumberFormat="1" applyFont="1" applyFill="1" applyAlignment="1">
      <alignment horizontal="right"/>
    </xf>
    <xf numFmtId="180" fontId="10" fillId="2" borderId="0" xfId="0" applyNumberFormat="1" applyFont="1" applyFill="1" applyAlignment="1">
      <alignment horizontal="right"/>
    </xf>
    <xf numFmtId="176" fontId="10" fillId="2" borderId="0" xfId="0" applyNumberFormat="1" applyFont="1" applyFill="1" applyAlignment="1">
      <alignment horizontal="right"/>
    </xf>
    <xf numFmtId="176" fontId="14" fillId="2" borderId="0" xfId="0" applyNumberFormat="1" applyFont="1" applyFill="1" applyAlignment="1">
      <alignment horizontal="right"/>
    </xf>
    <xf numFmtId="43" fontId="0" fillId="2" borderId="0" xfId="1" quotePrefix="1" applyFont="1" applyFill="1" applyAlignment="1">
      <alignment horizontal="right"/>
    </xf>
    <xf numFmtId="43" fontId="14" fillId="2" borderId="0" xfId="1" applyFont="1" applyFill="1" applyAlignment="1">
      <alignment horizontal="right"/>
    </xf>
    <xf numFmtId="43" fontId="10" fillId="2" borderId="0" xfId="1" applyFont="1" applyFill="1"/>
    <xf numFmtId="43" fontId="14" fillId="2" borderId="0" xfId="1" quotePrefix="1" applyFont="1" applyFill="1" applyAlignment="1">
      <alignment horizontal="right"/>
    </xf>
    <xf numFmtId="43" fontId="10" fillId="2" borderId="0" xfId="1" applyFont="1" applyFill="1" applyAlignment="1">
      <alignment horizontal="right"/>
    </xf>
    <xf numFmtId="43" fontId="0" fillId="2" borderId="0" xfId="1" applyFont="1" applyFill="1"/>
    <xf numFmtId="0" fontId="35" fillId="2" borderId="0" xfId="0" applyFont="1" applyFill="1"/>
    <xf numFmtId="0" fontId="35" fillId="2" borderId="0" xfId="0" applyFont="1" applyFill="1" applyAlignment="1" applyProtection="1">
      <alignment horizontal="right"/>
    </xf>
    <xf numFmtId="166" fontId="35" fillId="2" borderId="0" xfId="0" applyNumberFormat="1" applyFont="1" applyFill="1" applyProtection="1"/>
    <xf numFmtId="0" fontId="36" fillId="2" borderId="0" xfId="0" applyFont="1" applyFill="1"/>
    <xf numFmtId="0" fontId="36" fillId="2" borderId="0" xfId="0" applyFont="1" applyFill="1" applyAlignment="1" applyProtection="1">
      <alignment horizontal="center"/>
    </xf>
    <xf numFmtId="166" fontId="36" fillId="2" borderId="0" xfId="0" applyNumberFormat="1" applyFont="1" applyFill="1" applyAlignment="1" applyProtection="1">
      <alignment horizontal="center"/>
    </xf>
    <xf numFmtId="0" fontId="36" fillId="2" borderId="0" xfId="0" applyFont="1" applyFill="1" applyBorder="1" applyAlignment="1" applyProtection="1">
      <alignment horizontal="center"/>
    </xf>
    <xf numFmtId="0" fontId="36" fillId="2" borderId="0" xfId="0" applyFont="1" applyFill="1" applyAlignment="1">
      <alignment horizontal="center"/>
    </xf>
    <xf numFmtId="10" fontId="35" fillId="2" borderId="0" xfId="0" applyNumberFormat="1" applyFont="1" applyFill="1" applyBorder="1" applyAlignment="1">
      <alignment horizontal="center"/>
    </xf>
    <xf numFmtId="10" fontId="35" fillId="2" borderId="0" xfId="0" applyNumberFormat="1" applyFont="1" applyFill="1" applyAlignment="1" applyProtection="1">
      <alignment horizontal="center"/>
    </xf>
    <xf numFmtId="173" fontId="35" fillId="2" borderId="0" xfId="0" applyNumberFormat="1" applyFont="1" applyFill="1" applyAlignment="1" applyProtection="1">
      <alignment horizontal="center"/>
    </xf>
    <xf numFmtId="180" fontId="35" fillId="2" borderId="0" xfId="0" applyNumberFormat="1" applyFont="1" applyFill="1" applyAlignment="1">
      <alignment horizontal="center"/>
    </xf>
    <xf numFmtId="165" fontId="35" fillId="2" borderId="0" xfId="0" applyNumberFormat="1" applyFont="1" applyFill="1" applyAlignment="1" applyProtection="1">
      <alignment horizontal="center"/>
    </xf>
    <xf numFmtId="10" fontId="3" fillId="2" borderId="0" xfId="0" applyNumberFormat="1" applyFont="1" applyFill="1"/>
    <xf numFmtId="0" fontId="33" fillId="4" borderId="0" xfId="0" applyFont="1" applyFill="1"/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10" fontId="9" fillId="2" borderId="0" xfId="4" applyNumberFormat="1" applyFont="1" applyFill="1" applyBorder="1"/>
    <xf numFmtId="7" fontId="9" fillId="2" borderId="8" xfId="0" applyNumberFormat="1" applyFont="1" applyFill="1" applyBorder="1" applyAlignment="1" applyProtection="1">
      <alignment horizontal="center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7" fillId="0" borderId="0" xfId="0" applyFont="1" applyAlignment="1">
      <alignment vertical="center" wrapText="1"/>
    </xf>
    <xf numFmtId="0" fontId="22" fillId="4" borderId="0" xfId="0" applyFont="1" applyFill="1" applyBorder="1" applyAlignment="1">
      <alignment horizontal="right" vertical="center" wrapText="1"/>
    </xf>
    <xf numFmtId="0" fontId="3" fillId="4" borderId="0" xfId="0" applyFont="1" applyFill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3" fontId="0" fillId="4" borderId="0" xfId="0" applyNumberFormat="1" applyFill="1" applyAlignment="1">
      <alignment vertical="center" wrapText="1"/>
    </xf>
    <xf numFmtId="175" fontId="3" fillId="2" borderId="9" xfId="0" applyNumberFormat="1" applyFont="1" applyFill="1" applyBorder="1" applyAlignment="1">
      <alignment horizontal="center"/>
    </xf>
    <xf numFmtId="0" fontId="3" fillId="4" borderId="9" xfId="0" applyFont="1" applyFill="1" applyBorder="1" applyAlignment="1" applyProtection="1">
      <alignment horizontal="center"/>
    </xf>
    <xf numFmtId="0" fontId="3" fillId="4" borderId="4" xfId="0" applyFont="1" applyFill="1" applyBorder="1" applyAlignment="1" applyProtection="1">
      <alignment horizontal="center"/>
    </xf>
    <xf numFmtId="7" fontId="3" fillId="4" borderId="14" xfId="0" applyNumberFormat="1" applyFont="1" applyFill="1" applyBorder="1" applyAlignment="1" applyProtection="1">
      <alignment horizontal="center"/>
    </xf>
    <xf numFmtId="7" fontId="3" fillId="4" borderId="7" xfId="0" applyNumberFormat="1" applyFont="1" applyFill="1" applyBorder="1" applyAlignment="1" applyProtection="1">
      <alignment horizontal="center"/>
    </xf>
    <xf numFmtId="0" fontId="3" fillId="4" borderId="5" xfId="0" applyFont="1" applyFill="1" applyBorder="1" applyAlignment="1" applyProtection="1">
      <alignment horizontal="left"/>
    </xf>
    <xf numFmtId="0" fontId="3" fillId="4" borderId="6" xfId="0" applyFont="1" applyFill="1" applyBorder="1" applyAlignment="1" applyProtection="1">
      <alignment horizontal="left"/>
    </xf>
    <xf numFmtId="10" fontId="9" fillId="2" borderId="5" xfId="4" applyNumberFormat="1" applyFont="1" applyFill="1" applyBorder="1"/>
    <xf numFmtId="10" fontId="9" fillId="2" borderId="6" xfId="4" applyNumberFormat="1" applyFont="1" applyFill="1" applyBorder="1"/>
    <xf numFmtId="177" fontId="3" fillId="4" borderId="5" xfId="2" applyNumberFormat="1" applyFont="1" applyFill="1" applyBorder="1" applyAlignment="1">
      <alignment horizontal="center"/>
    </xf>
    <xf numFmtId="177" fontId="3" fillId="4" borderId="8" xfId="2" applyNumberFormat="1" applyFont="1" applyFill="1" applyBorder="1" applyAlignment="1">
      <alignment horizontal="center"/>
    </xf>
    <xf numFmtId="177" fontId="3" fillId="4" borderId="9" xfId="2" applyNumberFormat="1" applyFont="1" applyFill="1" applyBorder="1" applyAlignment="1">
      <alignment horizontal="center"/>
    </xf>
    <xf numFmtId="177" fontId="3" fillId="4" borderId="0" xfId="2" applyNumberFormat="1" applyFont="1" applyFill="1" applyBorder="1" applyAlignment="1">
      <alignment horizontal="center"/>
    </xf>
    <xf numFmtId="177" fontId="3" fillId="4" borderId="9" xfId="2" applyNumberFormat="1" applyFont="1" applyFill="1" applyBorder="1" applyAlignment="1">
      <alignment horizontal="center" vertical="center" wrapText="1"/>
    </xf>
    <xf numFmtId="177" fontId="3" fillId="4" borderId="5" xfId="2" applyNumberFormat="1" applyFont="1" applyFill="1" applyBorder="1" applyAlignment="1">
      <alignment horizontal="center" vertical="center" wrapText="1"/>
    </xf>
    <xf numFmtId="177" fontId="3" fillId="4" borderId="0" xfId="2" applyNumberFormat="1" applyFont="1" applyFill="1" applyBorder="1" applyAlignment="1">
      <alignment horizontal="center" vertical="center" wrapText="1"/>
    </xf>
    <xf numFmtId="177" fontId="0" fillId="4" borderId="9" xfId="2" applyNumberFormat="1" applyFont="1" applyFill="1" applyBorder="1" applyAlignment="1">
      <alignment horizontal="center" vertical="center" wrapText="1"/>
    </xf>
    <xf numFmtId="177" fontId="0" fillId="4" borderId="5" xfId="2" applyNumberFormat="1" applyFont="1" applyFill="1" applyBorder="1" applyAlignment="1">
      <alignment horizontal="center" vertical="center" wrapText="1"/>
    </xf>
    <xf numFmtId="177" fontId="0" fillId="4" borderId="0" xfId="2" applyNumberFormat="1" applyFont="1" applyFill="1" applyBorder="1" applyAlignment="1">
      <alignment horizontal="center" vertical="center" wrapText="1"/>
    </xf>
    <xf numFmtId="10" fontId="3" fillId="2" borderId="9" xfId="0" applyNumberFormat="1" applyFont="1" applyFill="1" applyBorder="1" applyAlignment="1" applyProtection="1">
      <alignment horizontal="center"/>
    </xf>
    <xf numFmtId="178" fontId="3" fillId="2" borderId="9" xfId="0" applyNumberFormat="1" applyFont="1" applyFill="1" applyBorder="1" applyAlignment="1" applyProtection="1">
      <alignment horizontal="center"/>
    </xf>
    <xf numFmtId="178" fontId="3" fillId="2" borderId="14" xfId="0" applyNumberFormat="1" applyFont="1" applyFill="1" applyBorder="1" applyAlignment="1" applyProtection="1">
      <alignment horizontal="center"/>
    </xf>
    <xf numFmtId="7" fontId="3" fillId="2" borderId="14" xfId="0" applyNumberFormat="1" applyFont="1" applyFill="1" applyBorder="1" applyAlignment="1" applyProtection="1">
      <alignment horizontal="center"/>
    </xf>
    <xf numFmtId="10" fontId="9" fillId="4" borderId="10" xfId="0" applyNumberFormat="1" applyFont="1" applyFill="1" applyBorder="1" applyAlignment="1">
      <alignment horizontal="center"/>
    </xf>
    <xf numFmtId="10" fontId="9" fillId="4" borderId="19" xfId="0" applyNumberFormat="1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9" xfId="0" applyNumberFormat="1" applyFont="1" applyFill="1" applyBorder="1" applyAlignment="1">
      <alignment horizontal="center"/>
    </xf>
    <xf numFmtId="177" fontId="0" fillId="4" borderId="2" xfId="2" applyNumberFormat="1" applyFont="1" applyFill="1" applyBorder="1" applyAlignment="1">
      <alignment horizontal="center"/>
    </xf>
    <xf numFmtId="177" fontId="0" fillId="4" borderId="9" xfId="2" applyNumberFormat="1" applyFont="1" applyFill="1" applyBorder="1" applyAlignment="1">
      <alignment horizontal="center"/>
    </xf>
    <xf numFmtId="177" fontId="0" fillId="4" borderId="9" xfId="0" applyNumberFormat="1" applyFill="1" applyBorder="1" applyAlignment="1">
      <alignment horizontal="center"/>
    </xf>
    <xf numFmtId="0" fontId="7" fillId="4" borderId="0" xfId="0" applyNumberFormat="1" applyFont="1" applyFill="1" applyBorder="1" applyAlignment="1">
      <alignment horizontal="center"/>
    </xf>
    <xf numFmtId="0" fontId="38" fillId="4" borderId="0" xfId="0" applyNumberFormat="1" applyFont="1" applyFill="1" applyBorder="1" applyAlignment="1">
      <alignment horizontal="center"/>
    </xf>
    <xf numFmtId="7" fontId="3" fillId="2" borderId="9" xfId="0" applyNumberFormat="1" applyFont="1" applyFill="1" applyBorder="1" applyAlignment="1" applyProtection="1">
      <alignment horizontal="center"/>
    </xf>
    <xf numFmtId="10" fontId="0" fillId="4" borderId="9" xfId="4" applyNumberFormat="1" applyFont="1" applyFill="1" applyBorder="1" applyAlignment="1">
      <alignment horizontal="center"/>
    </xf>
    <xf numFmtId="10" fontId="0" fillId="4" borderId="14" xfId="4" applyNumberFormat="1" applyFont="1" applyFill="1" applyBorder="1" applyAlignment="1">
      <alignment horizontal="center"/>
    </xf>
    <xf numFmtId="0" fontId="7" fillId="4" borderId="0" xfId="0" applyNumberFormat="1" applyFont="1" applyFill="1" applyBorder="1" applyAlignment="1">
      <alignment vertical="center"/>
    </xf>
    <xf numFmtId="10" fontId="9" fillId="4" borderId="11" xfId="0" applyNumberFormat="1" applyFont="1" applyFill="1" applyBorder="1" applyAlignment="1">
      <alignment horizontal="center"/>
    </xf>
    <xf numFmtId="0" fontId="38" fillId="4" borderId="9" xfId="0" applyNumberFormat="1" applyFont="1" applyFill="1" applyBorder="1" applyAlignment="1">
      <alignment horizontal="center"/>
    </xf>
    <xf numFmtId="0" fontId="3" fillId="4" borderId="0" xfId="3" applyFont="1" applyFill="1" applyBorder="1" applyAlignment="1" applyProtection="1">
      <alignment horizontal="right" wrapText="1"/>
    </xf>
    <xf numFmtId="0" fontId="5" fillId="4" borderId="0" xfId="3" quotePrefix="1" applyFont="1" applyFill="1" applyAlignment="1" applyProtection="1">
      <alignment horizontal="right"/>
    </xf>
    <xf numFmtId="0" fontId="5" fillId="4" borderId="0" xfId="3" applyFont="1" applyFill="1" applyAlignment="1" applyProtection="1">
      <alignment horizontal="right"/>
    </xf>
    <xf numFmtId="0" fontId="3" fillId="4" borderId="13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10" fontId="3" fillId="4" borderId="5" xfId="0" applyNumberFormat="1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2" fontId="3" fillId="4" borderId="9" xfId="0" applyNumberFormat="1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3" fillId="4" borderId="7" xfId="0" quotePrefix="1" applyFont="1" applyFill="1" applyBorder="1" applyAlignment="1">
      <alignment horizontal="center"/>
    </xf>
    <xf numFmtId="10" fontId="7" fillId="4" borderId="0" xfId="0" applyNumberFormat="1" applyFont="1" applyFill="1" applyBorder="1" applyAlignment="1" applyProtection="1">
      <alignment horizontal="right"/>
    </xf>
    <xf numFmtId="0" fontId="40" fillId="2" borderId="0" xfId="0" applyFont="1" applyFill="1" applyBorder="1" applyAlignment="1">
      <alignment horizontal="center"/>
    </xf>
    <xf numFmtId="0" fontId="41" fillId="2" borderId="0" xfId="0" quotePrefix="1" applyFont="1" applyFill="1" applyProtection="1"/>
    <xf numFmtId="0" fontId="7" fillId="4" borderId="0" xfId="3" applyFont="1" applyFill="1" applyBorder="1" applyAlignment="1" applyProtection="1">
      <alignment horizontal="left"/>
    </xf>
    <xf numFmtId="0" fontId="41" fillId="4" borderId="0" xfId="0" quotePrefix="1" applyFont="1" applyFill="1" applyBorder="1" applyAlignment="1">
      <alignment horizontal="left"/>
    </xf>
    <xf numFmtId="0" fontId="40" fillId="4" borderId="0" xfId="3" applyFont="1" applyFill="1" applyBorder="1" applyAlignment="1" applyProtection="1">
      <alignment horizontal="right" wrapText="1"/>
    </xf>
    <xf numFmtId="0" fontId="7" fillId="4" borderId="0" xfId="0" applyFont="1" applyFill="1" applyAlignment="1">
      <alignment wrapText="1"/>
    </xf>
    <xf numFmtId="0" fontId="40" fillId="4" borderId="0" xfId="3" applyFont="1" applyFill="1" applyBorder="1" applyAlignment="1" applyProtection="1">
      <alignment horizontal="center" wrapText="1"/>
    </xf>
    <xf numFmtId="0" fontId="7" fillId="4" borderId="0" xfId="0" applyFont="1" applyFill="1"/>
    <xf numFmtId="10" fontId="3" fillId="4" borderId="6" xfId="0" applyNumberFormat="1" applyFont="1" applyFill="1" applyBorder="1" applyAlignment="1">
      <alignment horizontal="center"/>
    </xf>
    <xf numFmtId="0" fontId="44" fillId="4" borderId="0" xfId="0" applyFont="1" applyFill="1"/>
    <xf numFmtId="14" fontId="44" fillId="4" borderId="0" xfId="0" applyNumberFormat="1" applyFont="1" applyFill="1" applyAlignment="1">
      <alignment vertical="center" wrapText="1"/>
    </xf>
    <xf numFmtId="0" fontId="44" fillId="4" borderId="0" xfId="0" applyFont="1" applyFill="1" applyAlignment="1">
      <alignment vertical="center" wrapText="1"/>
    </xf>
    <xf numFmtId="180" fontId="14" fillId="4" borderId="0" xfId="4" applyNumberFormat="1" applyFont="1" applyFill="1" applyProtection="1"/>
    <xf numFmtId="14" fontId="0" fillId="4" borderId="0" xfId="0" applyNumberFormat="1" applyFill="1" applyAlignment="1">
      <alignment vertical="center" wrapText="1"/>
    </xf>
    <xf numFmtId="0" fontId="37" fillId="4" borderId="0" xfId="0" applyFont="1" applyFill="1" applyAlignment="1">
      <alignment horizontal="center" vertical="center" wrapText="1"/>
    </xf>
    <xf numFmtId="0" fontId="0" fillId="4" borderId="0" xfId="0" applyFill="1" applyAlignment="1">
      <alignment vertical="top" wrapText="1"/>
    </xf>
    <xf numFmtId="0" fontId="20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9" fillId="4" borderId="0" xfId="0" applyFont="1" applyFill="1" applyBorder="1" applyAlignment="1">
      <alignment horizontal="center"/>
    </xf>
    <xf numFmtId="0" fontId="3" fillId="2" borderId="6" xfId="0" applyFont="1" applyFill="1" applyBorder="1" applyAlignment="1" applyProtection="1">
      <alignment horizontal="left"/>
    </xf>
    <xf numFmtId="0" fontId="3" fillId="2" borderId="14" xfId="0" applyFont="1" applyFill="1" applyBorder="1" applyAlignment="1" applyProtection="1">
      <alignment horizontal="left"/>
    </xf>
    <xf numFmtId="0" fontId="3" fillId="2" borderId="9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7" fontId="3" fillId="2" borderId="5" xfId="0" applyNumberFormat="1" applyFont="1" applyFill="1" applyBorder="1" applyAlignment="1" applyProtection="1">
      <alignment horizontal="center"/>
    </xf>
    <xf numFmtId="7" fontId="3" fillId="2" borderId="6" xfId="0" applyNumberFormat="1" applyFont="1" applyFill="1" applyBorder="1" applyAlignment="1" applyProtection="1">
      <alignment horizontal="center"/>
    </xf>
    <xf numFmtId="7" fontId="9" fillId="2" borderId="14" xfId="0" applyNumberFormat="1" applyFont="1" applyFill="1" applyBorder="1" applyAlignment="1" applyProtection="1">
      <alignment horizontal="center"/>
    </xf>
    <xf numFmtId="0" fontId="3" fillId="2" borderId="6" xfId="0" quotePrefix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9" fillId="2" borderId="7" xfId="0" applyFont="1" applyFill="1" applyBorder="1"/>
    <xf numFmtId="2" fontId="3" fillId="4" borderId="4" xfId="0" applyNumberFormat="1" applyFont="1" applyFill="1" applyBorder="1" applyAlignment="1">
      <alignment horizontal="center"/>
    </xf>
    <xf numFmtId="0" fontId="3" fillId="2" borderId="6" xfId="0" quotePrefix="1" applyFont="1" applyFill="1" applyBorder="1" applyAlignment="1" applyProtection="1">
      <alignment horizontal="center"/>
    </xf>
    <xf numFmtId="0" fontId="9" fillId="2" borderId="6" xfId="0" quotePrefix="1" applyFont="1" applyFill="1" applyBorder="1" applyAlignment="1" applyProtection="1">
      <alignment horizontal="center"/>
    </xf>
    <xf numFmtId="0" fontId="3" fillId="2" borderId="1" xfId="0" quotePrefix="1" applyFont="1" applyFill="1" applyBorder="1" applyAlignment="1" applyProtection="1">
      <alignment horizontal="center"/>
    </xf>
    <xf numFmtId="0" fontId="3" fillId="2" borderId="1" xfId="0" quotePrefix="1" applyFont="1" applyFill="1" applyBorder="1" applyAlignment="1" applyProtection="1">
      <alignment horizontal="center" vertical="center"/>
    </xf>
    <xf numFmtId="0" fontId="3" fillId="2" borderId="7" xfId="0" quotePrefix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6" xfId="0" quotePrefix="1" applyFont="1" applyFill="1" applyBorder="1" applyAlignment="1">
      <alignment horizontal="center"/>
    </xf>
    <xf numFmtId="0" fontId="3" fillId="4" borderId="1" xfId="0" quotePrefix="1" applyFont="1" applyFill="1" applyBorder="1" applyAlignment="1">
      <alignment horizontal="center"/>
    </xf>
    <xf numFmtId="10" fontId="9" fillId="2" borderId="14" xfId="4" applyNumberFormat="1" applyFont="1" applyFill="1" applyBorder="1"/>
    <xf numFmtId="0" fontId="3" fillId="2" borderId="7" xfId="0" applyFont="1" applyFill="1" applyBorder="1" applyAlignment="1" applyProtection="1">
      <alignment horizontal="left"/>
    </xf>
    <xf numFmtId="7" fontId="9" fillId="2" borderId="12" xfId="0" applyNumberFormat="1" applyFont="1" applyFill="1" applyBorder="1" applyAlignment="1" applyProtection="1">
      <alignment horizontal="center"/>
    </xf>
    <xf numFmtId="7" fontId="9" fillId="2" borderId="6" xfId="0" applyNumberFormat="1" applyFont="1" applyFill="1" applyBorder="1" applyAlignment="1" applyProtection="1">
      <alignment horizontal="center"/>
    </xf>
    <xf numFmtId="178" fontId="3" fillId="2" borderId="2" xfId="0" applyNumberFormat="1" applyFont="1" applyFill="1" applyBorder="1" applyAlignment="1" applyProtection="1">
      <alignment horizontal="center"/>
    </xf>
    <xf numFmtId="7" fontId="3" fillId="4" borderId="6" xfId="0" applyNumberFormat="1" applyFont="1" applyFill="1" applyBorder="1" applyAlignment="1" applyProtection="1">
      <alignment horizontal="center"/>
    </xf>
    <xf numFmtId="10" fontId="3" fillId="4" borderId="7" xfId="0" applyNumberFormat="1" applyFont="1" applyFill="1" applyBorder="1" applyAlignment="1" applyProtection="1">
      <alignment horizontal="center"/>
    </xf>
    <xf numFmtId="2" fontId="0" fillId="0" borderId="0" xfId="0" applyNumberFormat="1"/>
    <xf numFmtId="10" fontId="3" fillId="4" borderId="5" xfId="4" applyNumberFormat="1" applyFont="1" applyFill="1" applyBorder="1" applyAlignment="1">
      <alignment horizontal="center"/>
    </xf>
    <xf numFmtId="10" fontId="3" fillId="4" borderId="6" xfId="4" applyNumberFormat="1" applyFont="1" applyFill="1" applyBorder="1" applyAlignment="1">
      <alignment horizontal="center"/>
    </xf>
    <xf numFmtId="0" fontId="45" fillId="4" borderId="0" xfId="7" applyFill="1"/>
    <xf numFmtId="0" fontId="8" fillId="0" borderId="0" xfId="0" quotePrefix="1" applyFont="1" applyFill="1" applyAlignment="1" applyProtection="1">
      <alignment horizontal="left"/>
    </xf>
    <xf numFmtId="0" fontId="12" fillId="4" borderId="0" xfId="0" quotePrefix="1" applyFont="1" applyFill="1" applyBorder="1" applyAlignment="1">
      <alignment horizontal="left"/>
    </xf>
    <xf numFmtId="10" fontId="10" fillId="4" borderId="7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10" fontId="9" fillId="4" borderId="7" xfId="0" applyNumberFormat="1" applyFont="1" applyFill="1" applyBorder="1" applyAlignment="1">
      <alignment horizontal="center"/>
    </xf>
    <xf numFmtId="0" fontId="27" fillId="4" borderId="0" xfId="0" quotePrefix="1" applyFont="1" applyFill="1"/>
    <xf numFmtId="10" fontId="0" fillId="4" borderId="0" xfId="0" applyNumberFormat="1" applyFill="1" applyAlignment="1">
      <alignment horizontal="center"/>
    </xf>
    <xf numFmtId="3" fontId="0" fillId="4" borderId="0" xfId="0" applyNumberFormat="1" applyFill="1" applyAlignment="1">
      <alignment horizontal="center"/>
    </xf>
    <xf numFmtId="172" fontId="0" fillId="4" borderId="0" xfId="0" applyNumberFormat="1" applyFill="1" applyAlignment="1">
      <alignment horizontal="center"/>
    </xf>
    <xf numFmtId="164" fontId="3" fillId="4" borderId="0" xfId="0" applyNumberFormat="1" applyFont="1" applyFill="1" applyAlignment="1" applyProtection="1">
      <alignment horizontal="right"/>
    </xf>
    <xf numFmtId="0" fontId="29" fillId="4" borderId="0" xfId="0" quotePrefix="1" applyFont="1" applyFill="1"/>
    <xf numFmtId="178" fontId="3" fillId="4" borderId="9" xfId="0" applyNumberFormat="1" applyFont="1" applyFill="1" applyBorder="1" applyAlignment="1" applyProtection="1">
      <alignment horizontal="center"/>
    </xf>
    <xf numFmtId="178" fontId="3" fillId="4" borderId="0" xfId="0" applyNumberFormat="1" applyFont="1" applyFill="1" applyBorder="1" applyAlignment="1" applyProtection="1">
      <alignment horizontal="center"/>
    </xf>
    <xf numFmtId="178" fontId="3" fillId="4" borderId="14" xfId="0" applyNumberFormat="1" applyFont="1" applyFill="1" applyBorder="1" applyAlignment="1">
      <alignment horizontal="center"/>
    </xf>
    <xf numFmtId="178" fontId="3" fillId="4" borderId="4" xfId="0" applyNumberFormat="1" applyFont="1" applyFill="1" applyBorder="1" applyAlignment="1" applyProtection="1">
      <alignment horizontal="center"/>
    </xf>
    <xf numFmtId="178" fontId="3" fillId="4" borderId="1" xfId="0" applyNumberFormat="1" applyFont="1" applyFill="1" applyBorder="1" applyAlignment="1" applyProtection="1">
      <alignment horizontal="center"/>
    </xf>
    <xf numFmtId="178" fontId="3" fillId="4" borderId="7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3" applyFont="1" applyFill="1" applyBorder="1" applyAlignment="1" applyProtection="1">
      <alignment horizontal="center"/>
    </xf>
    <xf numFmtId="10" fontId="3" fillId="0" borderId="0" xfId="3" applyNumberFormat="1" applyFont="1" applyFill="1" applyBorder="1" applyAlignment="1" applyProtection="1">
      <alignment horizontal="center"/>
    </xf>
    <xf numFmtId="14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170" fontId="3" fillId="4" borderId="9" xfId="0" applyNumberFormat="1" applyFont="1" applyFill="1" applyBorder="1" applyAlignment="1">
      <alignment horizontal="center"/>
    </xf>
    <xf numFmtId="172" fontId="3" fillId="4" borderId="5" xfId="4" applyNumberFormat="1" applyFont="1" applyFill="1" applyBorder="1" applyAlignment="1">
      <alignment horizontal="center"/>
    </xf>
    <xf numFmtId="172" fontId="3" fillId="4" borderId="5" xfId="4" quotePrefix="1" applyNumberFormat="1" applyFont="1" applyFill="1" applyBorder="1" applyAlignment="1">
      <alignment horizontal="center"/>
    </xf>
    <xf numFmtId="10" fontId="3" fillId="4" borderId="9" xfId="4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1" fillId="4" borderId="5" xfId="0" applyFont="1" applyFill="1" applyBorder="1" applyAlignment="1">
      <alignment horizontal="center"/>
    </xf>
    <xf numFmtId="170" fontId="3" fillId="4" borderId="4" xfId="0" applyNumberFormat="1" applyFont="1" applyFill="1" applyBorder="1" applyAlignment="1" applyProtection="1">
      <alignment horizontal="center"/>
      <protection locked="0"/>
    </xf>
    <xf numFmtId="172" fontId="3" fillId="4" borderId="6" xfId="4" applyNumberFormat="1" applyFont="1" applyFill="1" applyBorder="1" applyAlignment="1">
      <alignment horizontal="center"/>
    </xf>
    <xf numFmtId="10" fontId="3" fillId="4" borderId="4" xfId="4" applyNumberFormat="1" applyFont="1" applyFill="1" applyBorder="1" applyAlignment="1">
      <alignment horizontal="center"/>
    </xf>
    <xf numFmtId="10" fontId="3" fillId="4" borderId="13" xfId="4" applyNumberFormat="1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14" xfId="0" applyFont="1" applyFill="1" applyBorder="1" applyAlignment="1" applyProtection="1">
      <alignment horizontal="center"/>
    </xf>
    <xf numFmtId="0" fontId="3" fillId="4" borderId="7" xfId="0" applyFont="1" applyFill="1" applyBorder="1" applyAlignment="1">
      <alignment horizontal="center"/>
    </xf>
    <xf numFmtId="177" fontId="0" fillId="4" borderId="4" xfId="2" applyNumberFormat="1" applyFont="1" applyFill="1" applyBorder="1" applyAlignment="1">
      <alignment horizontal="center" vertical="center" wrapText="1"/>
    </xf>
    <xf numFmtId="177" fontId="0" fillId="4" borderId="6" xfId="2" applyNumberFormat="1" applyFont="1" applyFill="1" applyBorder="1" applyAlignment="1">
      <alignment horizontal="center" vertical="center" wrapText="1"/>
    </xf>
    <xf numFmtId="177" fontId="0" fillId="4" borderId="1" xfId="2" applyNumberFormat="1" applyFont="1" applyFill="1" applyBorder="1" applyAlignment="1">
      <alignment horizontal="center" vertical="center" wrapText="1"/>
    </xf>
    <xf numFmtId="10" fontId="3" fillId="4" borderId="4" xfId="0" applyNumberFormat="1" applyFont="1" applyFill="1" applyBorder="1" applyAlignment="1">
      <alignment horizontal="center"/>
    </xf>
    <xf numFmtId="10" fontId="0" fillId="4" borderId="7" xfId="4" applyNumberFormat="1" applyFont="1" applyFill="1" applyBorder="1" applyAlignment="1">
      <alignment horizontal="center"/>
    </xf>
    <xf numFmtId="185" fontId="0" fillId="0" borderId="0" xfId="1" applyNumberFormat="1" applyFont="1"/>
    <xf numFmtId="0" fontId="0" fillId="0" borderId="0" xfId="0" applyAlignment="1">
      <alignment horizontal="right"/>
    </xf>
    <xf numFmtId="10" fontId="0" fillId="0" borderId="0" xfId="4" applyNumberFormat="1" applyFont="1"/>
    <xf numFmtId="0" fontId="0" fillId="0" borderId="0" xfId="0" applyAlignment="1">
      <alignment horizontal="left"/>
    </xf>
    <xf numFmtId="0" fontId="41" fillId="4" borderId="0" xfId="0" quotePrefix="1" applyFont="1" applyFill="1"/>
    <xf numFmtId="7" fontId="3" fillId="4" borderId="5" xfId="0" applyNumberFormat="1" applyFont="1" applyFill="1" applyBorder="1" applyAlignment="1" applyProtection="1">
      <alignment horizontal="center"/>
    </xf>
    <xf numFmtId="0" fontId="7" fillId="4" borderId="0" xfId="0" quotePrefix="1" applyFont="1" applyFill="1" applyAlignment="1">
      <alignment horizontal="center"/>
    </xf>
    <xf numFmtId="14" fontId="0" fillId="0" borderId="0" xfId="0" applyNumberFormat="1"/>
    <xf numFmtId="10" fontId="9" fillId="4" borderId="5" xfId="4" applyNumberFormat="1" applyFont="1" applyFill="1" applyBorder="1"/>
    <xf numFmtId="10" fontId="35" fillId="4" borderId="0" xfId="0" applyNumberFormat="1" applyFont="1" applyFill="1" applyBorder="1" applyAlignment="1">
      <alignment horizontal="center"/>
    </xf>
    <xf numFmtId="165" fontId="35" fillId="4" borderId="0" xfId="0" applyNumberFormat="1" applyFont="1" applyFill="1" applyAlignment="1" applyProtection="1">
      <alignment horizontal="center"/>
    </xf>
    <xf numFmtId="173" fontId="35" fillId="4" borderId="0" xfId="0" applyNumberFormat="1" applyFont="1" applyFill="1" applyAlignment="1" applyProtection="1">
      <alignment horizontal="center"/>
    </xf>
    <xf numFmtId="180" fontId="35" fillId="4" borderId="0" xfId="0" applyNumberFormat="1" applyFont="1" applyFill="1" applyAlignment="1">
      <alignment horizontal="center"/>
    </xf>
    <xf numFmtId="0" fontId="36" fillId="4" borderId="0" xfId="0" applyFont="1" applyFill="1"/>
    <xf numFmtId="0" fontId="36" fillId="4" borderId="0" xfId="0" applyFont="1" applyFill="1" applyAlignment="1" applyProtection="1">
      <alignment horizontal="center"/>
    </xf>
    <xf numFmtId="166" fontId="36" fillId="4" borderId="0" xfId="0" applyNumberFormat="1" applyFont="1" applyFill="1" applyAlignment="1" applyProtection="1">
      <alignment horizontal="center"/>
    </xf>
    <xf numFmtId="0" fontId="36" fillId="4" borderId="0" xfId="0" applyFont="1" applyFill="1" applyBorder="1" applyAlignment="1" applyProtection="1">
      <alignment horizontal="center"/>
    </xf>
    <xf numFmtId="0" fontId="36" fillId="4" borderId="0" xfId="0" applyFont="1" applyFill="1" applyAlignment="1">
      <alignment horizontal="center"/>
    </xf>
    <xf numFmtId="0" fontId="3" fillId="4" borderId="0" xfId="0" applyFont="1" applyFill="1" applyBorder="1" applyAlignment="1" applyProtection="1">
      <alignment horizontal="right"/>
    </xf>
    <xf numFmtId="0" fontId="3" fillId="4" borderId="0" xfId="0" applyFont="1" applyFill="1" applyAlignment="1" applyProtection="1">
      <alignment horizontal="center"/>
    </xf>
    <xf numFmtId="10" fontId="9" fillId="4" borderId="14" xfId="4" applyNumberFormat="1" applyFont="1" applyFill="1" applyBorder="1"/>
    <xf numFmtId="7" fontId="9" fillId="2" borderId="2" xfId="0" applyNumberFormat="1" applyFont="1" applyFill="1" applyBorder="1" applyAlignment="1" applyProtection="1">
      <alignment horizontal="center"/>
    </xf>
    <xf numFmtId="177" fontId="3" fillId="4" borderId="2" xfId="2" applyNumberFormat="1" applyFont="1" applyFill="1" applyBorder="1" applyAlignment="1">
      <alignment horizontal="center"/>
    </xf>
    <xf numFmtId="175" fontId="3" fillId="2" borderId="5" xfId="0" applyNumberFormat="1" applyFont="1" applyFill="1" applyBorder="1" applyAlignment="1">
      <alignment horizontal="center"/>
    </xf>
    <xf numFmtId="0" fontId="3" fillId="4" borderId="14" xfId="0" applyFont="1" applyFill="1" applyBorder="1" applyAlignment="1" applyProtection="1">
      <alignment horizontal="left"/>
    </xf>
    <xf numFmtId="7" fontId="9" fillId="4" borderId="8" xfId="0" applyNumberFormat="1" applyFont="1" applyFill="1" applyBorder="1" applyAlignment="1" applyProtection="1">
      <alignment horizontal="center"/>
    </xf>
    <xf numFmtId="0" fontId="3" fillId="2" borderId="9" xfId="0" applyFont="1" applyFill="1" applyBorder="1" applyAlignment="1" applyProtection="1">
      <alignment horizontal="center" vertical="center"/>
    </xf>
    <xf numFmtId="10" fontId="3" fillId="4" borderId="9" xfId="0" applyNumberFormat="1" applyFont="1" applyFill="1" applyBorder="1" applyAlignment="1" applyProtection="1">
      <alignment horizontal="center"/>
    </xf>
    <xf numFmtId="7" fontId="9" fillId="4" borderId="14" xfId="0" applyNumberFormat="1" applyFont="1" applyFill="1" applyBorder="1" applyAlignment="1" applyProtection="1">
      <alignment horizontal="center"/>
    </xf>
    <xf numFmtId="178" fontId="3" fillId="4" borderId="14" xfId="0" applyNumberFormat="1" applyFont="1" applyFill="1" applyBorder="1" applyAlignment="1" applyProtection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9" fillId="4" borderId="0" xfId="3" applyFont="1" applyFill="1" applyBorder="1" applyProtection="1"/>
    <xf numFmtId="0" fontId="3" fillId="4" borderId="0" xfId="0" applyFont="1" applyFill="1" applyBorder="1" applyAlignment="1" applyProtection="1">
      <alignment horizontal="center"/>
    </xf>
    <xf numFmtId="2" fontId="10" fillId="2" borderId="0" xfId="0" applyNumberFormat="1" applyFont="1" applyFill="1"/>
    <xf numFmtId="0" fontId="15" fillId="2" borderId="0" xfId="0" applyFont="1" applyFill="1" applyBorder="1" applyAlignment="1">
      <alignment horizontal="center"/>
    </xf>
    <xf numFmtId="10" fontId="15" fillId="4" borderId="0" xfId="0" applyNumberFormat="1" applyFont="1" applyFill="1" applyBorder="1"/>
    <xf numFmtId="0" fontId="3" fillId="4" borderId="0" xfId="0" applyFont="1" applyFill="1" applyBorder="1" applyProtection="1"/>
    <xf numFmtId="7" fontId="5" fillId="4" borderId="0" xfId="0" applyNumberFormat="1" applyFont="1" applyFill="1" applyAlignment="1" applyProtection="1">
      <alignment horizontal="center"/>
    </xf>
    <xf numFmtId="175" fontId="3" fillId="4" borderId="0" xfId="0" applyNumberFormat="1" applyFont="1" applyFill="1" applyBorder="1" applyAlignment="1">
      <alignment horizontal="center"/>
    </xf>
    <xf numFmtId="0" fontId="19" fillId="4" borderId="0" xfId="0" quotePrefix="1" applyFont="1" applyFill="1" applyAlignment="1">
      <alignment horizontal="left"/>
    </xf>
    <xf numFmtId="10" fontId="5" fillId="4" borderId="7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10" fontId="5" fillId="2" borderId="12" xfId="0" applyNumberFormat="1" applyFont="1" applyFill="1" applyBorder="1" applyAlignment="1">
      <alignment horizontal="center"/>
    </xf>
    <xf numFmtId="10" fontId="3" fillId="2" borderId="12" xfId="0" applyNumberFormat="1" applyFont="1" applyFill="1" applyBorder="1" applyAlignment="1">
      <alignment horizontal="center"/>
    </xf>
    <xf numFmtId="0" fontId="8" fillId="4" borderId="0" xfId="0" quotePrefix="1" applyFont="1" applyFill="1"/>
    <xf numFmtId="0" fontId="15" fillId="2" borderId="0" xfId="0" applyFont="1" applyFill="1" applyBorder="1" applyAlignment="1">
      <alignment horizontal="center"/>
    </xf>
    <xf numFmtId="0" fontId="0" fillId="0" borderId="0" xfId="0" applyAlignment="1"/>
    <xf numFmtId="0" fontId="9" fillId="2" borderId="0" xfId="0" applyFont="1" applyFill="1" applyAlignment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0" fillId="0" borderId="3" xfId="0" applyBorder="1" applyAlignment="1"/>
    <xf numFmtId="0" fontId="0" fillId="0" borderId="13" xfId="0" applyBorder="1" applyAlignment="1"/>
    <xf numFmtId="0" fontId="15" fillId="0" borderId="0" xfId="0" applyFont="1" applyBorder="1" applyAlignment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15" fillId="0" borderId="0" xfId="0" applyFont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15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1" xfId="0" applyFill="1" applyBorder="1" applyAlignment="1"/>
    <xf numFmtId="0" fontId="7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/>
    </xf>
    <xf numFmtId="10" fontId="39" fillId="4" borderId="0" xfId="4" applyNumberFormat="1" applyFont="1" applyFill="1" applyBorder="1" applyAlignment="1">
      <alignment horizontal="center"/>
    </xf>
    <xf numFmtId="2" fontId="30" fillId="4" borderId="0" xfId="0" applyNumberFormat="1" applyFont="1" applyFill="1" applyAlignment="1">
      <alignment horizontal="center" wrapText="1"/>
    </xf>
    <xf numFmtId="2" fontId="30" fillId="4" borderId="0" xfId="0" applyNumberFormat="1" applyFont="1" applyFill="1" applyAlignment="1">
      <alignment horizontal="center"/>
    </xf>
    <xf numFmtId="0" fontId="5" fillId="4" borderId="0" xfId="0" applyFont="1" applyFill="1" applyAlignment="1">
      <alignment horizontal="center" vertical="top" wrapText="1"/>
    </xf>
    <xf numFmtId="0" fontId="15" fillId="4" borderId="0" xfId="3" applyFont="1" applyFill="1" applyAlignment="1" applyProtection="1">
      <alignment horizontal="center"/>
    </xf>
    <xf numFmtId="0" fontId="5" fillId="4" borderId="0" xfId="0" applyFont="1" applyFill="1" applyAlignment="1">
      <alignment horizontal="center"/>
    </xf>
    <xf numFmtId="0" fontId="7" fillId="4" borderId="0" xfId="3" applyFont="1" applyFill="1" applyBorder="1" applyAlignment="1" applyProtection="1">
      <alignment horizontal="center"/>
    </xf>
    <xf numFmtId="0" fontId="3" fillId="4" borderId="0" xfId="0" applyFont="1" applyFill="1" applyBorder="1" applyAlignment="1">
      <alignment horizontal="center" wrapText="1"/>
    </xf>
    <xf numFmtId="0" fontId="0" fillId="4" borderId="0" xfId="0" applyFill="1" applyAlignment="1">
      <alignment vertical="top" wrapText="1"/>
    </xf>
    <xf numFmtId="0" fontId="20" fillId="4" borderId="0" xfId="0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 wrapText="1"/>
    </xf>
    <xf numFmtId="0" fontId="20" fillId="2" borderId="10" xfId="0" applyFont="1" applyFill="1" applyBorder="1" applyAlignment="1">
      <alignment horizontal="center"/>
    </xf>
    <xf numFmtId="0" fontId="20" fillId="2" borderId="11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10" fontId="15" fillId="2" borderId="10" xfId="0" applyNumberFormat="1" applyFont="1" applyFill="1" applyBorder="1" applyAlignment="1">
      <alignment horizontal="center"/>
    </xf>
    <xf numFmtId="10" fontId="15" fillId="2" borderId="11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0" fillId="2" borderId="0" xfId="0" applyFill="1" applyAlignment="1"/>
  </cellXfs>
  <cellStyles count="8">
    <cellStyle name="Comma" xfId="1" builtinId="3"/>
    <cellStyle name="Currency" xfId="2" builtinId="4"/>
    <cellStyle name="Hyperlink" xfId="7" builtinId="8"/>
    <cellStyle name="Normal" xfId="0" builtinId="0"/>
    <cellStyle name="Normal 2" xfId="3" xr:uid="{00000000-0005-0000-0000-000004000000}"/>
    <cellStyle name="Normal 3" xfId="5" xr:uid="{00000000-0005-0000-0000-000005000000}"/>
    <cellStyle name="Normal 4" xfId="6" xr:uid="{00000000-0005-0000-0000-000006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07649043869517"/>
          <c:y val="6.5289442986293383E-2"/>
          <c:w val="0.78785869851374957"/>
          <c:h val="0.8272798191892679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numFmt formatCode="General" sourceLinked="0"/>
            </c:trendlineLbl>
          </c:trendline>
          <c:xVal>
            <c:numRef>
              <c:f>'Risk Premium Pg. 1'!$F$18:$F$51</c:f>
              <c:numCache>
                <c:formatCode>0.00%</c:formatCode>
                <c:ptCount val="34"/>
                <c:pt idx="0">
                  <c:v>5.0999999999999997E-2</c:v>
                </c:pt>
                <c:pt idx="1">
                  <c:v>4.9399999999999999E-2</c:v>
                </c:pt>
                <c:pt idx="2">
                  <c:v>5.6586538461538459E-2</c:v>
                </c:pt>
                <c:pt idx="3">
                  <c:v>6.0400000000000002E-2</c:v>
                </c:pt>
                <c:pt idx="4">
                  <c:v>7.2999999999999995E-2</c:v>
                </c:pt>
                <c:pt idx="5">
                  <c:v>7.4338461538461534E-2</c:v>
                </c:pt>
                <c:pt idx="6">
                  <c:v>6.4819230769230768E-2</c:v>
                </c:pt>
                <c:pt idx="7">
                  <c:v>6.4819230769230768E-2</c:v>
                </c:pt>
                <c:pt idx="8">
                  <c:v>6.0636538461538471E-2</c:v>
                </c:pt>
                <c:pt idx="9">
                  <c:v>6.3954716981132073E-2</c:v>
                </c:pt>
                <c:pt idx="10">
                  <c:v>6.770576923076925E-2</c:v>
                </c:pt>
                <c:pt idx="11">
                  <c:v>7.8067307692307686E-2</c:v>
                </c:pt>
                <c:pt idx="12">
                  <c:v>7.9469230769230764E-2</c:v>
                </c:pt>
                <c:pt idx="13">
                  <c:v>8.3665384615384614E-2</c:v>
                </c:pt>
                <c:pt idx="14">
                  <c:v>7.8669811320754721E-2</c:v>
                </c:pt>
                <c:pt idx="15">
                  <c:v>7.2209615384615358E-2</c:v>
                </c:pt>
                <c:pt idx="16">
                  <c:v>7.8709615384615392E-2</c:v>
                </c:pt>
                <c:pt idx="17">
                  <c:v>8.0542307692307705E-2</c:v>
                </c:pt>
                <c:pt idx="18">
                  <c:v>8.1994230769230778E-2</c:v>
                </c:pt>
                <c:pt idx="19">
                  <c:v>8.628846153846155E-2</c:v>
                </c:pt>
                <c:pt idx="20">
                  <c:v>7.9381132075471691E-2</c:v>
                </c:pt>
                <c:pt idx="21">
                  <c:v>8.9778846153846154E-2</c:v>
                </c:pt>
                <c:pt idx="22">
                  <c:v>9.81019230769231E-2</c:v>
                </c:pt>
                <c:pt idx="23">
                  <c:v>0.1035423076923077</c:v>
                </c:pt>
                <c:pt idx="24">
                  <c:v>0.1017826923076923</c:v>
                </c:pt>
                <c:pt idx="25">
                  <c:v>0.10837924528301883</c:v>
                </c:pt>
                <c:pt idx="26">
                  <c:v>0.10566730769230767</c:v>
                </c:pt>
                <c:pt idx="27">
                  <c:v>0.10400769230769231</c:v>
                </c:pt>
                <c:pt idx="28">
                  <c:v>0.12724423076923075</c:v>
                </c:pt>
                <c:pt idx="29">
                  <c:v>0.14201153846153847</c:v>
                </c:pt>
                <c:pt idx="30">
                  <c:v>0.13554423076923075</c:v>
                </c:pt>
                <c:pt idx="31">
                  <c:v>0.16110943396226418</c:v>
                </c:pt>
                <c:pt idx="32">
                  <c:v>0.16025384615384614</c:v>
                </c:pt>
                <c:pt idx="33">
                  <c:v>0.13644615384615388</c:v>
                </c:pt>
              </c:numCache>
            </c:numRef>
          </c:xVal>
          <c:yVal>
            <c:numRef>
              <c:f>'Risk Premium Pg. 1'!$G$18:$G$51</c:f>
              <c:numCache>
                <c:formatCode>0.00%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74-46CF-A0B0-EDE594CA2CEB}"/>
            </c:ext>
          </c:extLst>
        </c:ser>
        <c:ser>
          <c:idx val="1"/>
          <c:order val="1"/>
          <c:spPr>
            <a:ln w="28575">
              <a:noFill/>
            </a:ln>
          </c:spPr>
          <c:trendline>
            <c:spPr>
              <a:ln w="19050"/>
            </c:spPr>
            <c:trendlineType val="linear"/>
            <c:dispRSqr val="1"/>
            <c:dispEq val="1"/>
            <c:trendlineLbl>
              <c:layout>
                <c:manualLayout>
                  <c:x val="-0.26006509824569801"/>
                  <c:y val="-0.13377442403032955"/>
                </c:manualLayout>
              </c:layout>
              <c:numFmt formatCode="General" sourceLinked="0"/>
            </c:trendlineLbl>
          </c:trendline>
          <c:xVal>
            <c:numRef>
              <c:f>'Risk Premium Pg. 1'!$F$10:$F$51</c:f>
              <c:numCache>
                <c:formatCode>0.00%</c:formatCode>
                <c:ptCount val="42"/>
                <c:pt idx="0">
                  <c:v>3.4000000000000002E-2</c:v>
                </c:pt>
                <c:pt idx="1">
                  <c:v>3.5999999999999997E-2</c:v>
                </c:pt>
                <c:pt idx="2">
                  <c:v>4.3799999999999999E-2</c:v>
                </c:pt>
                <c:pt idx="3">
                  <c:v>4.8000000000000001E-2</c:v>
                </c:pt>
                <c:pt idx="4">
                  <c:v>4.4400000000000002E-2</c:v>
                </c:pt>
                <c:pt idx="5">
                  <c:v>4.7199999999999999E-2</c:v>
                </c:pt>
                <c:pt idx="6">
                  <c:v>0.05</c:v>
                </c:pt>
                <c:pt idx="7">
                  <c:v>4.8500000000000001E-2</c:v>
                </c:pt>
                <c:pt idx="8">
                  <c:v>5.0999999999999997E-2</c:v>
                </c:pt>
                <c:pt idx="9">
                  <c:v>4.9399999999999999E-2</c:v>
                </c:pt>
                <c:pt idx="10">
                  <c:v>5.6586538461538459E-2</c:v>
                </c:pt>
                <c:pt idx="11">
                  <c:v>6.0400000000000002E-2</c:v>
                </c:pt>
                <c:pt idx="12">
                  <c:v>7.2999999999999995E-2</c:v>
                </c:pt>
                <c:pt idx="13">
                  <c:v>7.4338461538461534E-2</c:v>
                </c:pt>
                <c:pt idx="14">
                  <c:v>6.4819230769230768E-2</c:v>
                </c:pt>
                <c:pt idx="15">
                  <c:v>6.4819230769230768E-2</c:v>
                </c:pt>
                <c:pt idx="16">
                  <c:v>6.0636538461538471E-2</c:v>
                </c:pt>
                <c:pt idx="17">
                  <c:v>6.3954716981132073E-2</c:v>
                </c:pt>
                <c:pt idx="18">
                  <c:v>6.770576923076925E-2</c:v>
                </c:pt>
                <c:pt idx="19">
                  <c:v>7.8067307692307686E-2</c:v>
                </c:pt>
                <c:pt idx="20">
                  <c:v>7.9469230769230764E-2</c:v>
                </c:pt>
                <c:pt idx="21">
                  <c:v>8.3665384615384614E-2</c:v>
                </c:pt>
                <c:pt idx="22">
                  <c:v>7.8669811320754721E-2</c:v>
                </c:pt>
                <c:pt idx="23">
                  <c:v>7.2209615384615358E-2</c:v>
                </c:pt>
                <c:pt idx="24">
                  <c:v>7.8709615384615392E-2</c:v>
                </c:pt>
                <c:pt idx="25">
                  <c:v>8.0542307692307705E-2</c:v>
                </c:pt>
                <c:pt idx="26">
                  <c:v>8.1994230769230778E-2</c:v>
                </c:pt>
                <c:pt idx="27">
                  <c:v>8.628846153846155E-2</c:v>
                </c:pt>
                <c:pt idx="28">
                  <c:v>7.9381132075471691E-2</c:v>
                </c:pt>
                <c:pt idx="29">
                  <c:v>8.9778846153846154E-2</c:v>
                </c:pt>
                <c:pt idx="30">
                  <c:v>9.81019230769231E-2</c:v>
                </c:pt>
                <c:pt idx="31">
                  <c:v>0.1035423076923077</c:v>
                </c:pt>
                <c:pt idx="32">
                  <c:v>0.1017826923076923</c:v>
                </c:pt>
                <c:pt idx="33">
                  <c:v>0.10837924528301883</c:v>
                </c:pt>
                <c:pt idx="34">
                  <c:v>0.10566730769230767</c:v>
                </c:pt>
                <c:pt idx="35">
                  <c:v>0.10400769230769231</c:v>
                </c:pt>
                <c:pt idx="36">
                  <c:v>0.12724423076923075</c:v>
                </c:pt>
                <c:pt idx="37">
                  <c:v>0.14201153846153847</c:v>
                </c:pt>
                <c:pt idx="38">
                  <c:v>0.13554423076923075</c:v>
                </c:pt>
                <c:pt idx="39">
                  <c:v>0.16110943396226418</c:v>
                </c:pt>
                <c:pt idx="40">
                  <c:v>0.16025384615384614</c:v>
                </c:pt>
                <c:pt idx="41">
                  <c:v>0.13644615384615388</c:v>
                </c:pt>
              </c:numCache>
            </c:numRef>
          </c:xVal>
          <c:yVal>
            <c:numRef>
              <c:f>'Risk Premium Pg. 1'!$H$10:$H$51</c:f>
              <c:numCache>
                <c:formatCode>0.00%</c:formatCode>
                <c:ptCount val="42"/>
                <c:pt idx="0">
                  <c:v>5.9799999999999992E-2</c:v>
                </c:pt>
                <c:pt idx="1">
                  <c:v>5.8400000000000001E-2</c:v>
                </c:pt>
                <c:pt idx="2">
                  <c:v>5.2800000000000007E-2</c:v>
                </c:pt>
                <c:pt idx="3">
                  <c:v>4.8000000000000001E-2</c:v>
                </c:pt>
                <c:pt idx="4">
                  <c:v>5.2999999999999999E-2</c:v>
                </c:pt>
                <c:pt idx="5">
                  <c:v>5.0499999999999996E-2</c:v>
                </c:pt>
                <c:pt idx="6">
                  <c:v>4.8399999999999999E-2</c:v>
                </c:pt>
                <c:pt idx="7">
                  <c:v>5.0599999999999992E-2</c:v>
                </c:pt>
                <c:pt idx="8">
                  <c:v>4.9300000000000004E-2</c:v>
                </c:pt>
                <c:pt idx="9">
                  <c:v>5.2299999999999999E-2</c:v>
                </c:pt>
                <c:pt idx="10">
                  <c:v>4.6313461538461546E-2</c:v>
                </c:pt>
                <c:pt idx="11">
                  <c:v>4.3299999999999984E-2</c:v>
                </c:pt>
                <c:pt idx="12">
                  <c:v>3.2200000000000006E-2</c:v>
                </c:pt>
                <c:pt idx="13">
                  <c:v>2.9761538461538464E-2</c:v>
                </c:pt>
                <c:pt idx="14">
                  <c:v>3.818076923076924E-2</c:v>
                </c:pt>
                <c:pt idx="15">
                  <c:v>3.8380769230769232E-2</c:v>
                </c:pt>
                <c:pt idx="16">
                  <c:v>4.4463461538461528E-2</c:v>
                </c:pt>
                <c:pt idx="17">
                  <c:v>4.4145283018867928E-2</c:v>
                </c:pt>
                <c:pt idx="18">
                  <c:v>4.1894230769230753E-2</c:v>
                </c:pt>
                <c:pt idx="19">
                  <c:v>3.4032692307692319E-2</c:v>
                </c:pt>
                <c:pt idx="20">
                  <c:v>3.1230769230769242E-2</c:v>
                </c:pt>
                <c:pt idx="21">
                  <c:v>3.2134615384615386E-2</c:v>
                </c:pt>
                <c:pt idx="22">
                  <c:v>2.8530188679245283E-2</c:v>
                </c:pt>
                <c:pt idx="23">
                  <c:v>4.5490384615384641E-2</c:v>
                </c:pt>
                <c:pt idx="24">
                  <c:v>3.4590384615384606E-2</c:v>
                </c:pt>
                <c:pt idx="25">
                  <c:v>3.3457692307692299E-2</c:v>
                </c:pt>
                <c:pt idx="26">
                  <c:v>3.3805769230769223E-2</c:v>
                </c:pt>
                <c:pt idx="27">
                  <c:v>2.5811538461538455E-2</c:v>
                </c:pt>
                <c:pt idx="28">
                  <c:v>3.5218867924528316E-2</c:v>
                </c:pt>
                <c:pt idx="29">
                  <c:v>3.112115384615384E-2</c:v>
                </c:pt>
                <c:pt idx="30">
                  <c:v>2.7298076923076883E-2</c:v>
                </c:pt>
                <c:pt idx="31">
                  <c:v>2.3457692307692304E-2</c:v>
                </c:pt>
                <c:pt idx="32">
                  <c:v>2.7917307692307713E-2</c:v>
                </c:pt>
                <c:pt idx="33">
                  <c:v>1.9620754716981173E-2</c:v>
                </c:pt>
                <c:pt idx="34">
                  <c:v>2.4132692307692327E-2</c:v>
                </c:pt>
                <c:pt idx="35">
                  <c:v>3.5892307692307682E-2</c:v>
                </c:pt>
                <c:pt idx="36">
                  <c:v>2.4555769230769242E-2</c:v>
                </c:pt>
                <c:pt idx="37">
                  <c:v>1.1388461538461542E-2</c:v>
                </c:pt>
                <c:pt idx="38">
                  <c:v>1.8155769230769253E-2</c:v>
                </c:pt>
                <c:pt idx="39">
                  <c:v>-3.2094339622641965E-3</c:v>
                </c:pt>
                <c:pt idx="40">
                  <c:v>-8.0538461538461337E-3</c:v>
                </c:pt>
                <c:pt idx="41">
                  <c:v>5.8538461538461262E-3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74-46CF-A0B0-EDE594CA2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648352"/>
        <c:axId val="217649136"/>
      </c:scatterChart>
      <c:valAx>
        <c:axId val="21764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Bond Yield</a:t>
                </a:r>
              </a:p>
            </c:rich>
          </c:tx>
          <c:overlay val="0"/>
        </c:title>
        <c:numFmt formatCode="0.00%" sourceLinked="1"/>
        <c:majorTickMark val="out"/>
        <c:minorTickMark val="none"/>
        <c:tickLblPos val="nextTo"/>
        <c:crossAx val="217649136"/>
        <c:crosses val="autoZero"/>
        <c:crossBetween val="midCat"/>
      </c:valAx>
      <c:valAx>
        <c:axId val="217649136"/>
        <c:scaling>
          <c:orientation val="minMax"/>
        </c:scaling>
        <c:delete val="0"/>
        <c:axPos val="l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Risk Premium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7648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07649043869517"/>
          <c:y val="6.5289442986293383E-2"/>
          <c:w val="0.78785869851374957"/>
          <c:h val="0.8272798191892679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numFmt formatCode="General" sourceLinked="0"/>
            </c:trendlineLbl>
          </c:trendline>
          <c:xVal>
            <c:numRef>
              <c:f>'Risk Premium Pg. 1'!$F$18:$F$51</c:f>
              <c:numCache>
                <c:formatCode>0.00%</c:formatCode>
                <c:ptCount val="34"/>
                <c:pt idx="0">
                  <c:v>5.0999999999999997E-2</c:v>
                </c:pt>
                <c:pt idx="1">
                  <c:v>4.9399999999999999E-2</c:v>
                </c:pt>
                <c:pt idx="2">
                  <c:v>5.6586538461538459E-2</c:v>
                </c:pt>
                <c:pt idx="3">
                  <c:v>6.0400000000000002E-2</c:v>
                </c:pt>
                <c:pt idx="4">
                  <c:v>7.2999999999999995E-2</c:v>
                </c:pt>
                <c:pt idx="5">
                  <c:v>7.4338461538461534E-2</c:v>
                </c:pt>
                <c:pt idx="6">
                  <c:v>6.4819230769230768E-2</c:v>
                </c:pt>
                <c:pt idx="7">
                  <c:v>6.4819230769230768E-2</c:v>
                </c:pt>
                <c:pt idx="8">
                  <c:v>6.0636538461538471E-2</c:v>
                </c:pt>
                <c:pt idx="9">
                  <c:v>6.3954716981132073E-2</c:v>
                </c:pt>
                <c:pt idx="10">
                  <c:v>6.770576923076925E-2</c:v>
                </c:pt>
                <c:pt idx="11">
                  <c:v>7.8067307692307686E-2</c:v>
                </c:pt>
                <c:pt idx="12">
                  <c:v>7.9469230769230764E-2</c:v>
                </c:pt>
                <c:pt idx="13">
                  <c:v>8.3665384615384614E-2</c:v>
                </c:pt>
                <c:pt idx="14">
                  <c:v>7.8669811320754721E-2</c:v>
                </c:pt>
                <c:pt idx="15">
                  <c:v>7.2209615384615358E-2</c:v>
                </c:pt>
                <c:pt idx="16">
                  <c:v>7.8709615384615392E-2</c:v>
                </c:pt>
                <c:pt idx="17">
                  <c:v>8.0542307692307705E-2</c:v>
                </c:pt>
                <c:pt idx="18">
                  <c:v>8.1994230769230778E-2</c:v>
                </c:pt>
                <c:pt idx="19">
                  <c:v>8.628846153846155E-2</c:v>
                </c:pt>
                <c:pt idx="20">
                  <c:v>7.9381132075471691E-2</c:v>
                </c:pt>
                <c:pt idx="21">
                  <c:v>8.9778846153846154E-2</c:v>
                </c:pt>
                <c:pt idx="22">
                  <c:v>9.81019230769231E-2</c:v>
                </c:pt>
                <c:pt idx="23">
                  <c:v>0.1035423076923077</c:v>
                </c:pt>
                <c:pt idx="24">
                  <c:v>0.1017826923076923</c:v>
                </c:pt>
                <c:pt idx="25">
                  <c:v>0.10837924528301883</c:v>
                </c:pt>
                <c:pt idx="26">
                  <c:v>0.10566730769230767</c:v>
                </c:pt>
                <c:pt idx="27">
                  <c:v>0.10400769230769231</c:v>
                </c:pt>
                <c:pt idx="28">
                  <c:v>0.12724423076923075</c:v>
                </c:pt>
                <c:pt idx="29">
                  <c:v>0.14201153846153847</c:v>
                </c:pt>
                <c:pt idx="30">
                  <c:v>0.13554423076923075</c:v>
                </c:pt>
                <c:pt idx="31">
                  <c:v>0.16110943396226418</c:v>
                </c:pt>
                <c:pt idx="32">
                  <c:v>0.16025384615384614</c:v>
                </c:pt>
                <c:pt idx="33">
                  <c:v>0.13644615384615388</c:v>
                </c:pt>
              </c:numCache>
            </c:numRef>
          </c:xVal>
          <c:yVal>
            <c:numRef>
              <c:f>'Risk Premium Pg. 1'!$G$18:$G$51</c:f>
              <c:numCache>
                <c:formatCode>0.00%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EF-427A-AD94-F52156CEA38C}"/>
            </c:ext>
          </c:extLst>
        </c:ser>
        <c:ser>
          <c:idx val="1"/>
          <c:order val="1"/>
          <c:spPr>
            <a:ln w="28575">
              <a:noFill/>
            </a:ln>
          </c:spPr>
          <c:trendline>
            <c:spPr>
              <a:ln w="19050"/>
            </c:spPr>
            <c:trendlineType val="linear"/>
            <c:dispRSqr val="1"/>
            <c:dispEq val="1"/>
            <c:trendlineLbl>
              <c:layout>
                <c:manualLayout>
                  <c:x val="-0.26006509824569801"/>
                  <c:y val="-0.13377442403032955"/>
                </c:manualLayout>
              </c:layout>
              <c:numFmt formatCode="General" sourceLinked="0"/>
            </c:trendlineLbl>
          </c:trendline>
          <c:xVal>
            <c:numRef>
              <c:f>'Risk Premium Pg. 1'!$F$10:$F$51</c:f>
              <c:numCache>
                <c:formatCode>0.00%</c:formatCode>
                <c:ptCount val="42"/>
                <c:pt idx="0">
                  <c:v>3.4000000000000002E-2</c:v>
                </c:pt>
                <c:pt idx="1">
                  <c:v>3.5999999999999997E-2</c:v>
                </c:pt>
                <c:pt idx="2">
                  <c:v>4.3799999999999999E-2</c:v>
                </c:pt>
                <c:pt idx="3">
                  <c:v>4.8000000000000001E-2</c:v>
                </c:pt>
                <c:pt idx="4">
                  <c:v>4.4400000000000002E-2</c:v>
                </c:pt>
                <c:pt idx="5">
                  <c:v>4.7199999999999999E-2</c:v>
                </c:pt>
                <c:pt idx="6">
                  <c:v>0.05</c:v>
                </c:pt>
                <c:pt idx="7">
                  <c:v>4.8500000000000001E-2</c:v>
                </c:pt>
                <c:pt idx="8">
                  <c:v>5.0999999999999997E-2</c:v>
                </c:pt>
                <c:pt idx="9">
                  <c:v>4.9399999999999999E-2</c:v>
                </c:pt>
                <c:pt idx="10">
                  <c:v>5.6586538461538459E-2</c:v>
                </c:pt>
                <c:pt idx="11">
                  <c:v>6.0400000000000002E-2</c:v>
                </c:pt>
                <c:pt idx="12">
                  <c:v>7.2999999999999995E-2</c:v>
                </c:pt>
                <c:pt idx="13">
                  <c:v>7.4338461538461534E-2</c:v>
                </c:pt>
                <c:pt idx="14">
                  <c:v>6.4819230769230768E-2</c:v>
                </c:pt>
                <c:pt idx="15">
                  <c:v>6.4819230769230768E-2</c:v>
                </c:pt>
                <c:pt idx="16">
                  <c:v>6.0636538461538471E-2</c:v>
                </c:pt>
                <c:pt idx="17">
                  <c:v>6.3954716981132073E-2</c:v>
                </c:pt>
                <c:pt idx="18">
                  <c:v>6.770576923076925E-2</c:v>
                </c:pt>
                <c:pt idx="19">
                  <c:v>7.8067307692307686E-2</c:v>
                </c:pt>
                <c:pt idx="20">
                  <c:v>7.9469230769230764E-2</c:v>
                </c:pt>
                <c:pt idx="21">
                  <c:v>8.3665384615384614E-2</c:v>
                </c:pt>
                <c:pt idx="22">
                  <c:v>7.8669811320754721E-2</c:v>
                </c:pt>
                <c:pt idx="23">
                  <c:v>7.2209615384615358E-2</c:v>
                </c:pt>
                <c:pt idx="24">
                  <c:v>7.8709615384615392E-2</c:v>
                </c:pt>
                <c:pt idx="25">
                  <c:v>8.0542307692307705E-2</c:v>
                </c:pt>
                <c:pt idx="26">
                  <c:v>8.1994230769230778E-2</c:v>
                </c:pt>
                <c:pt idx="27">
                  <c:v>8.628846153846155E-2</c:v>
                </c:pt>
                <c:pt idx="28">
                  <c:v>7.9381132075471691E-2</c:v>
                </c:pt>
                <c:pt idx="29">
                  <c:v>8.9778846153846154E-2</c:v>
                </c:pt>
                <c:pt idx="30">
                  <c:v>9.81019230769231E-2</c:v>
                </c:pt>
                <c:pt idx="31">
                  <c:v>0.1035423076923077</c:v>
                </c:pt>
                <c:pt idx="32">
                  <c:v>0.1017826923076923</c:v>
                </c:pt>
                <c:pt idx="33">
                  <c:v>0.10837924528301883</c:v>
                </c:pt>
                <c:pt idx="34">
                  <c:v>0.10566730769230767</c:v>
                </c:pt>
                <c:pt idx="35">
                  <c:v>0.10400769230769231</c:v>
                </c:pt>
                <c:pt idx="36">
                  <c:v>0.12724423076923075</c:v>
                </c:pt>
                <c:pt idx="37">
                  <c:v>0.14201153846153847</c:v>
                </c:pt>
                <c:pt idx="38">
                  <c:v>0.13554423076923075</c:v>
                </c:pt>
                <c:pt idx="39">
                  <c:v>0.16110943396226418</c:v>
                </c:pt>
                <c:pt idx="40">
                  <c:v>0.16025384615384614</c:v>
                </c:pt>
                <c:pt idx="41">
                  <c:v>0.13644615384615388</c:v>
                </c:pt>
              </c:numCache>
            </c:numRef>
          </c:xVal>
          <c:yVal>
            <c:numRef>
              <c:f>'Risk Premium Pg. 1'!$H$10:$H$51</c:f>
              <c:numCache>
                <c:formatCode>0.00%</c:formatCode>
                <c:ptCount val="42"/>
                <c:pt idx="0">
                  <c:v>5.9799999999999992E-2</c:v>
                </c:pt>
                <c:pt idx="1">
                  <c:v>5.8400000000000001E-2</c:v>
                </c:pt>
                <c:pt idx="2">
                  <c:v>5.2800000000000007E-2</c:v>
                </c:pt>
                <c:pt idx="3">
                  <c:v>4.8000000000000001E-2</c:v>
                </c:pt>
                <c:pt idx="4">
                  <c:v>5.2999999999999999E-2</c:v>
                </c:pt>
                <c:pt idx="5">
                  <c:v>5.0499999999999996E-2</c:v>
                </c:pt>
                <c:pt idx="6">
                  <c:v>4.8399999999999999E-2</c:v>
                </c:pt>
                <c:pt idx="7">
                  <c:v>5.0599999999999992E-2</c:v>
                </c:pt>
                <c:pt idx="8">
                  <c:v>4.9300000000000004E-2</c:v>
                </c:pt>
                <c:pt idx="9">
                  <c:v>5.2299999999999999E-2</c:v>
                </c:pt>
                <c:pt idx="10">
                  <c:v>4.6313461538461546E-2</c:v>
                </c:pt>
                <c:pt idx="11">
                  <c:v>4.3299999999999984E-2</c:v>
                </c:pt>
                <c:pt idx="12">
                  <c:v>3.2200000000000006E-2</c:v>
                </c:pt>
                <c:pt idx="13">
                  <c:v>2.9761538461538464E-2</c:v>
                </c:pt>
                <c:pt idx="14">
                  <c:v>3.818076923076924E-2</c:v>
                </c:pt>
                <c:pt idx="15">
                  <c:v>3.8380769230769232E-2</c:v>
                </c:pt>
                <c:pt idx="16">
                  <c:v>4.4463461538461528E-2</c:v>
                </c:pt>
                <c:pt idx="17">
                  <c:v>4.4145283018867928E-2</c:v>
                </c:pt>
                <c:pt idx="18">
                  <c:v>4.1894230769230753E-2</c:v>
                </c:pt>
                <c:pt idx="19">
                  <c:v>3.4032692307692319E-2</c:v>
                </c:pt>
                <c:pt idx="20">
                  <c:v>3.1230769230769242E-2</c:v>
                </c:pt>
                <c:pt idx="21">
                  <c:v>3.2134615384615386E-2</c:v>
                </c:pt>
                <c:pt idx="22">
                  <c:v>2.8530188679245283E-2</c:v>
                </c:pt>
                <c:pt idx="23">
                  <c:v>4.5490384615384641E-2</c:v>
                </c:pt>
                <c:pt idx="24">
                  <c:v>3.4590384615384606E-2</c:v>
                </c:pt>
                <c:pt idx="25">
                  <c:v>3.3457692307692299E-2</c:v>
                </c:pt>
                <c:pt idx="26">
                  <c:v>3.3805769230769223E-2</c:v>
                </c:pt>
                <c:pt idx="27">
                  <c:v>2.5811538461538455E-2</c:v>
                </c:pt>
                <c:pt idx="28">
                  <c:v>3.5218867924528316E-2</c:v>
                </c:pt>
                <c:pt idx="29">
                  <c:v>3.112115384615384E-2</c:v>
                </c:pt>
                <c:pt idx="30">
                  <c:v>2.7298076923076883E-2</c:v>
                </c:pt>
                <c:pt idx="31">
                  <c:v>2.3457692307692304E-2</c:v>
                </c:pt>
                <c:pt idx="32">
                  <c:v>2.7917307692307713E-2</c:v>
                </c:pt>
                <c:pt idx="33">
                  <c:v>1.9620754716981173E-2</c:v>
                </c:pt>
                <c:pt idx="34">
                  <c:v>2.4132692307692327E-2</c:v>
                </c:pt>
                <c:pt idx="35">
                  <c:v>3.5892307692307682E-2</c:v>
                </c:pt>
                <c:pt idx="36">
                  <c:v>2.4555769230769242E-2</c:v>
                </c:pt>
                <c:pt idx="37">
                  <c:v>1.1388461538461542E-2</c:v>
                </c:pt>
                <c:pt idx="38">
                  <c:v>1.8155769230769253E-2</c:v>
                </c:pt>
                <c:pt idx="39">
                  <c:v>-3.2094339622641965E-3</c:v>
                </c:pt>
                <c:pt idx="40">
                  <c:v>-8.0538461538461337E-3</c:v>
                </c:pt>
                <c:pt idx="41">
                  <c:v>5.8538461538461262E-3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EF-427A-AD94-F52156CEA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648352"/>
        <c:axId val="217649136"/>
      </c:scatterChart>
      <c:valAx>
        <c:axId val="21764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Bond Yield</a:t>
                </a:r>
              </a:p>
            </c:rich>
          </c:tx>
          <c:overlay val="0"/>
        </c:title>
        <c:numFmt formatCode="0.00%" sourceLinked="1"/>
        <c:majorTickMark val="out"/>
        <c:minorTickMark val="none"/>
        <c:tickLblPos val="nextTo"/>
        <c:crossAx val="217649136"/>
        <c:crosses val="autoZero"/>
        <c:crossBetween val="midCat"/>
      </c:valAx>
      <c:valAx>
        <c:axId val="217649136"/>
        <c:scaling>
          <c:orientation val="minMax"/>
        </c:scaling>
        <c:delete val="0"/>
        <c:axPos val="l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Risk Premium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7648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91440</xdr:rowOff>
    </xdr:from>
    <xdr:to>
      <xdr:col>7</xdr:col>
      <xdr:colOff>1150620</xdr:colOff>
      <xdr:row>22</xdr:row>
      <xdr:rowOff>106680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91440</xdr:rowOff>
    </xdr:from>
    <xdr:to>
      <xdr:col>7</xdr:col>
      <xdr:colOff>1150620</xdr:colOff>
      <xdr:row>22</xdr:row>
      <xdr:rowOff>106680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3DA601-1306-4B53-9221-FB0CDDCE6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7"/>
  <sheetViews>
    <sheetView tabSelected="1" workbookViewId="0">
      <selection activeCell="F12" sqref="F12"/>
    </sheetView>
  </sheetViews>
  <sheetFormatPr defaultColWidth="9.84375" defaultRowHeight="15" customHeight="1"/>
  <cols>
    <col min="1" max="1" width="6.921875" style="30" customWidth="1"/>
    <col min="2" max="7" width="9.84375" style="30" customWidth="1"/>
    <col min="8" max="8" width="7.3828125" style="30" customWidth="1"/>
    <col min="9" max="9" width="9.84375" style="30" customWidth="1"/>
    <col min="10" max="10" width="10.4609375" style="30" customWidth="1"/>
    <col min="11" max="11" width="12.4609375" style="30" customWidth="1"/>
    <col min="12" max="15" width="9.84375" style="30" customWidth="1"/>
    <col min="16" max="16" width="19.3828125" style="30" customWidth="1"/>
    <col min="17" max="22" width="9.84375" style="30" customWidth="1"/>
    <col min="23" max="23" width="8.4609375" style="30" customWidth="1"/>
    <col min="24" max="24" width="9.84375" style="30" hidden="1" customWidth="1"/>
    <col min="25" max="25" width="10.921875" style="30" customWidth="1"/>
    <col min="26" max="26" width="12.3828125" style="30" customWidth="1"/>
    <col min="27" max="16384" width="9.84375" style="30"/>
  </cols>
  <sheetData>
    <row r="1" spans="1:21" ht="15" customHeight="1">
      <c r="A1" s="30" t="s">
        <v>0</v>
      </c>
      <c r="H1" s="35" t="s">
        <v>111</v>
      </c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1" ht="15" customHeight="1">
      <c r="A2" s="30" t="s">
        <v>172</v>
      </c>
      <c r="H2" s="31" t="s">
        <v>7</v>
      </c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pans="1:21" ht="15" customHeight="1">
      <c r="A3" s="517"/>
      <c r="B3" s="517"/>
      <c r="C3" s="517"/>
      <c r="D3" s="517"/>
      <c r="E3" s="517"/>
      <c r="F3" s="517"/>
      <c r="G3" s="517"/>
      <c r="H3" s="517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ht="19.5" customHeight="1">
      <c r="A4" s="515" t="s">
        <v>64</v>
      </c>
      <c r="B4" s="516"/>
      <c r="C4" s="516"/>
      <c r="D4" s="516"/>
      <c r="E4" s="516"/>
      <c r="F4" s="516"/>
      <c r="G4" s="516"/>
      <c r="H4" s="51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1" ht="15" customHeight="1">
      <c r="B5" s="53"/>
      <c r="C5" s="53"/>
      <c r="D5" s="54"/>
      <c r="E5" s="54"/>
      <c r="F5" s="54"/>
      <c r="G5" s="54"/>
      <c r="H5" s="32"/>
      <c r="I5" s="36"/>
      <c r="J5" s="36"/>
      <c r="K5" s="36"/>
      <c r="L5" s="36"/>
      <c r="M5" s="36"/>
      <c r="N5" s="36"/>
      <c r="O5" s="36"/>
      <c r="P5" s="36"/>
      <c r="Q5" s="68"/>
      <c r="R5" s="68"/>
      <c r="S5" s="36"/>
      <c r="T5" s="36"/>
      <c r="U5" s="36"/>
    </row>
    <row r="6" spans="1:21" ht="15" customHeight="1">
      <c r="B6" s="53"/>
      <c r="C6" s="53"/>
      <c r="D6" s="33"/>
      <c r="E6" s="33" t="s">
        <v>47</v>
      </c>
      <c r="F6" s="33" t="s">
        <v>40</v>
      </c>
      <c r="G6" s="6"/>
      <c r="H6" s="32"/>
      <c r="I6" s="36"/>
      <c r="J6" s="36"/>
      <c r="K6" s="271"/>
      <c r="L6" s="272"/>
      <c r="M6" s="36"/>
      <c r="N6" s="36"/>
      <c r="O6" s="36"/>
      <c r="P6" s="36"/>
      <c r="Q6" s="68"/>
      <c r="R6" s="68"/>
      <c r="S6" s="36"/>
      <c r="T6" s="36"/>
      <c r="U6" s="36"/>
    </row>
    <row r="7" spans="1:21" ht="15" customHeight="1">
      <c r="B7" s="61"/>
      <c r="D7" s="379" t="s">
        <v>39</v>
      </c>
      <c r="E7" s="379" t="s">
        <v>36</v>
      </c>
      <c r="F7" s="379" t="s">
        <v>41</v>
      </c>
      <c r="G7" s="63"/>
      <c r="H7" s="56"/>
      <c r="I7" s="36"/>
      <c r="J7" s="36"/>
      <c r="K7" s="295"/>
      <c r="L7" s="289"/>
      <c r="M7" s="285"/>
      <c r="N7" s="287"/>
      <c r="O7" s="36"/>
      <c r="P7" s="67"/>
      <c r="Q7" s="68"/>
      <c r="R7" s="68"/>
      <c r="S7" s="36"/>
      <c r="T7" s="36"/>
      <c r="U7" s="36"/>
    </row>
    <row r="8" spans="1:21" ht="15" customHeight="1">
      <c r="B8" s="60"/>
      <c r="C8" s="59" t="s">
        <v>37</v>
      </c>
      <c r="D8" s="158">
        <v>0.47970000000000002</v>
      </c>
      <c r="E8" s="158">
        <v>3.4700000000000002E-2</v>
      </c>
      <c r="F8" s="58">
        <f>D8*E8</f>
        <v>1.6645590000000002E-2</v>
      </c>
      <c r="G8" s="58"/>
      <c r="H8" s="57"/>
      <c r="I8" s="36"/>
      <c r="J8" s="36"/>
      <c r="K8" s="295"/>
      <c r="L8" s="289"/>
      <c r="M8" s="285"/>
      <c r="N8" s="287"/>
      <c r="O8" s="36"/>
      <c r="P8" s="36"/>
      <c r="Q8" s="68"/>
      <c r="R8" s="68"/>
      <c r="S8" s="36"/>
      <c r="T8" s="36"/>
      <c r="U8" s="36"/>
    </row>
    <row r="9" spans="1:21" ht="15" customHeight="1">
      <c r="B9" s="60"/>
      <c r="C9" s="59" t="s">
        <v>195</v>
      </c>
      <c r="D9" s="158">
        <v>8.0999999999999996E-3</v>
      </c>
      <c r="E9" s="158">
        <v>5.3499999999999999E-2</v>
      </c>
      <c r="F9" s="58">
        <f>D9*E9</f>
        <v>4.3334999999999999E-4</v>
      </c>
      <c r="G9" s="58"/>
      <c r="H9" s="57"/>
      <c r="I9" s="36"/>
      <c r="J9" s="36"/>
      <c r="K9" s="295"/>
      <c r="L9" s="289"/>
      <c r="M9" s="285"/>
      <c r="N9" s="287"/>
      <c r="O9" s="36"/>
      <c r="P9" s="36"/>
      <c r="Q9" s="68"/>
      <c r="R9" s="68"/>
      <c r="S9" s="36"/>
      <c r="T9" s="36"/>
      <c r="U9" s="36"/>
    </row>
    <row r="10" spans="1:21" s="45" customFormat="1" ht="15" customHeight="1">
      <c r="C10" s="59" t="s">
        <v>38</v>
      </c>
      <c r="D10" s="159">
        <v>0.5121</v>
      </c>
      <c r="E10" s="158">
        <v>9.4500000000000001E-2</v>
      </c>
      <c r="F10" s="62">
        <f>D10*E10</f>
        <v>4.8393449999999998E-2</v>
      </c>
      <c r="G10" s="58"/>
      <c r="H10" s="6"/>
      <c r="I10" s="52"/>
      <c r="J10" s="46"/>
      <c r="K10" s="296"/>
      <c r="L10" s="290"/>
      <c r="M10" s="285"/>
      <c r="N10" s="291"/>
    </row>
    <row r="11" spans="1:21" s="45" customFormat="1" ht="15" customHeight="1">
      <c r="B11" s="59"/>
      <c r="C11" s="209" t="s">
        <v>197</v>
      </c>
      <c r="D11" s="58">
        <f>SUM(D8:D10)</f>
        <v>0.99990000000000001</v>
      </c>
      <c r="E11" s="55"/>
      <c r="F11" s="58">
        <f>SUM(F8:F10)</f>
        <v>6.5472389999999991E-2</v>
      </c>
      <c r="G11" s="58"/>
      <c r="H11" s="6"/>
      <c r="I11" s="46"/>
      <c r="K11" s="297"/>
      <c r="N11" s="288"/>
    </row>
    <row r="12" spans="1:21" s="45" customFormat="1" ht="15" customHeight="1">
      <c r="B12" s="6"/>
      <c r="C12" s="209" t="s">
        <v>196</v>
      </c>
      <c r="D12" s="58"/>
      <c r="E12" s="55"/>
      <c r="F12" s="58"/>
      <c r="G12" s="58"/>
      <c r="H12" s="6"/>
      <c r="I12" s="46"/>
      <c r="J12" s="46"/>
      <c r="K12" s="297"/>
    </row>
    <row r="13" spans="1:21" s="45" customFormat="1" ht="15" customHeight="1">
      <c r="B13" s="6"/>
      <c r="C13" s="6"/>
      <c r="D13" s="58"/>
      <c r="E13" s="58"/>
      <c r="F13" s="58"/>
      <c r="K13" s="297"/>
    </row>
    <row r="14" spans="1:21" s="45" customFormat="1" ht="15" customHeight="1">
      <c r="B14" s="282"/>
      <c r="C14" s="282"/>
      <c r="D14" s="6"/>
      <c r="E14" s="6"/>
      <c r="F14" s="6"/>
      <c r="G14" s="58"/>
      <c r="H14" s="6"/>
      <c r="I14" s="46"/>
      <c r="K14" s="295"/>
      <c r="L14" s="289"/>
      <c r="M14" s="285"/>
      <c r="N14" s="287"/>
    </row>
    <row r="15" spans="1:21" s="45" customFormat="1" ht="15" customHeight="1">
      <c r="B15" s="61"/>
      <c r="C15" s="30"/>
      <c r="D15" s="63"/>
      <c r="E15" s="63"/>
      <c r="F15" s="63"/>
      <c r="G15" s="58"/>
      <c r="H15" s="6"/>
      <c r="I15" s="46"/>
      <c r="K15" s="295"/>
      <c r="L15" s="289"/>
      <c r="M15" s="285"/>
      <c r="N15" s="287"/>
    </row>
    <row r="16" spans="1:21" s="45" customFormat="1" ht="15" customHeight="1">
      <c r="B16" s="60"/>
      <c r="C16" s="59"/>
      <c r="D16" s="58"/>
      <c r="E16" s="58"/>
      <c r="F16" s="58"/>
      <c r="G16" s="58"/>
      <c r="H16" s="6"/>
      <c r="I16" s="46"/>
      <c r="K16" s="298"/>
      <c r="L16" s="289"/>
      <c r="M16" s="285"/>
      <c r="N16" s="291"/>
    </row>
    <row r="17" spans="2:14" s="45" customFormat="1" ht="15" customHeight="1">
      <c r="B17" s="59"/>
      <c r="C17" s="59"/>
      <c r="D17" s="58"/>
      <c r="E17" s="58"/>
      <c r="F17" s="58"/>
      <c r="G17" s="20"/>
      <c r="H17" s="20"/>
      <c r="I17" s="46"/>
      <c r="K17" s="299"/>
      <c r="L17" s="286"/>
      <c r="M17" s="286"/>
      <c r="N17" s="288"/>
    </row>
    <row r="18" spans="2:14" s="45" customFormat="1" ht="15" customHeight="1">
      <c r="C18" s="59"/>
      <c r="D18" s="62"/>
      <c r="E18" s="58"/>
      <c r="F18" s="62"/>
      <c r="G18" s="34"/>
      <c r="H18" s="34"/>
      <c r="I18" s="46"/>
      <c r="K18" s="297"/>
    </row>
    <row r="19" spans="2:14" s="45" customFormat="1" ht="15" customHeight="1">
      <c r="B19" s="59"/>
      <c r="C19" s="59"/>
      <c r="D19" s="58"/>
      <c r="E19" s="55"/>
      <c r="F19" s="58"/>
      <c r="G19" s="46"/>
      <c r="H19" s="48"/>
      <c r="I19" s="46"/>
      <c r="K19" s="297"/>
    </row>
    <row r="20" spans="2:14" ht="15" customHeight="1">
      <c r="B20" s="37"/>
      <c r="C20" s="49"/>
      <c r="D20" s="58"/>
      <c r="E20" s="58"/>
      <c r="F20" s="58"/>
      <c r="G20" s="37"/>
      <c r="H20" s="39"/>
      <c r="I20" s="37"/>
      <c r="K20" s="300"/>
    </row>
    <row r="21" spans="2:14" ht="15" customHeight="1">
      <c r="B21" s="37"/>
      <c r="C21" s="43"/>
      <c r="D21" s="58"/>
      <c r="E21" s="58"/>
      <c r="F21" s="62"/>
      <c r="G21" s="37"/>
      <c r="H21" s="40"/>
      <c r="I21" s="37"/>
      <c r="K21" s="299"/>
      <c r="L21" s="292"/>
      <c r="M21" s="286"/>
      <c r="N21" s="293"/>
    </row>
    <row r="22" spans="2:14" ht="15" customHeight="1">
      <c r="B22" s="37"/>
      <c r="C22" s="6"/>
      <c r="D22" s="58"/>
      <c r="E22" s="55"/>
      <c r="F22" s="58"/>
      <c r="G22" s="37"/>
      <c r="H22" s="40"/>
      <c r="I22" s="37"/>
      <c r="K22" s="296"/>
      <c r="L22" s="292"/>
      <c r="M22" s="286"/>
      <c r="N22" s="294"/>
    </row>
    <row r="23" spans="2:14" ht="15" customHeight="1">
      <c r="B23" s="37"/>
      <c r="C23" s="37"/>
      <c r="D23" s="2"/>
      <c r="E23" s="2"/>
      <c r="F23" s="6"/>
      <c r="G23" s="6"/>
      <c r="H23" s="2"/>
      <c r="I23" s="46"/>
      <c r="J23" s="46"/>
      <c r="K23" s="299"/>
      <c r="L23" s="286"/>
      <c r="M23" s="286"/>
      <c r="N23" s="293"/>
    </row>
    <row r="24" spans="2:14" ht="15" customHeight="1">
      <c r="B24" s="2"/>
      <c r="C24" s="2"/>
      <c r="D24" s="18"/>
      <c r="E24" s="18"/>
      <c r="F24" s="49"/>
      <c r="G24" s="49"/>
      <c r="H24" s="51"/>
      <c r="I24" s="46"/>
      <c r="J24" s="45"/>
      <c r="K24" s="45"/>
    </row>
    <row r="25" spans="2:14" ht="15" customHeight="1">
      <c r="B25" s="37"/>
      <c r="C25" s="37"/>
      <c r="D25" s="18"/>
      <c r="E25" s="18"/>
      <c r="F25" s="47"/>
      <c r="G25" s="47"/>
      <c r="H25" s="34"/>
      <c r="I25" s="46"/>
      <c r="J25" s="45"/>
      <c r="K25" s="45"/>
    </row>
    <row r="26" spans="2:14" ht="15" customHeight="1">
      <c r="B26" s="37"/>
      <c r="C26" s="37"/>
      <c r="D26" s="18"/>
      <c r="E26" s="18"/>
      <c r="F26" s="48"/>
      <c r="G26" s="48"/>
      <c r="H26" s="34"/>
      <c r="I26" s="46"/>
      <c r="J26" s="45"/>
      <c r="K26" s="45"/>
    </row>
    <row r="27" spans="2:14" ht="15" customHeight="1">
      <c r="B27" s="37"/>
      <c r="C27" s="37"/>
      <c r="D27" s="18"/>
      <c r="E27" s="18"/>
      <c r="F27" s="49"/>
      <c r="G27" s="49"/>
      <c r="H27" s="33"/>
      <c r="I27" s="46"/>
      <c r="J27" s="45"/>
      <c r="K27" s="45"/>
    </row>
    <row r="28" spans="2:14" ht="15" customHeight="1">
      <c r="B28" s="37"/>
      <c r="C28" s="37"/>
      <c r="D28" s="18"/>
      <c r="E28" s="18"/>
      <c r="F28" s="49"/>
      <c r="G28" s="49"/>
      <c r="H28" s="51"/>
      <c r="I28" s="46"/>
      <c r="J28" s="45"/>
      <c r="K28" s="45"/>
    </row>
    <row r="29" spans="2:14" ht="15" customHeight="1">
      <c r="B29" s="37"/>
      <c r="C29" s="37"/>
      <c r="D29" s="37"/>
      <c r="E29" s="37"/>
      <c r="F29" s="38"/>
      <c r="G29" s="38"/>
      <c r="H29" s="38"/>
    </row>
    <row r="30" spans="2:14" ht="15" customHeight="1">
      <c r="B30" s="37"/>
      <c r="C30" s="37"/>
      <c r="D30" s="37"/>
      <c r="E30" s="37"/>
      <c r="F30" s="38"/>
      <c r="G30" s="38"/>
      <c r="H30" s="38"/>
    </row>
    <row r="31" spans="2:14" ht="15" customHeight="1">
      <c r="F31" s="38"/>
      <c r="G31" s="38"/>
      <c r="H31" s="38"/>
    </row>
    <row r="32" spans="2:14" ht="15" customHeight="1">
      <c r="D32" s="4"/>
      <c r="E32" s="4"/>
      <c r="F32" s="38"/>
      <c r="G32" s="38"/>
      <c r="H32" s="38"/>
    </row>
    <row r="33" spans="4:26" ht="15" customHeight="1">
      <c r="D33" s="4"/>
      <c r="E33" s="4"/>
      <c r="F33" s="38"/>
      <c r="G33" s="38"/>
      <c r="H33" s="38"/>
    </row>
    <row r="34" spans="4:26" ht="15" customHeight="1">
      <c r="D34" s="4"/>
      <c r="E34" s="4"/>
      <c r="F34" s="38"/>
      <c r="G34" s="38"/>
      <c r="H34" s="38"/>
    </row>
    <row r="35" spans="4:26" ht="15" customHeight="1">
      <c r="D35" s="25"/>
      <c r="E35" s="25"/>
      <c r="F35" s="38"/>
      <c r="G35" s="38"/>
      <c r="H35" s="38"/>
    </row>
    <row r="36" spans="4:26" ht="15" customHeight="1">
      <c r="D36" s="25"/>
      <c r="E36" s="25"/>
      <c r="F36" s="38"/>
      <c r="G36" s="38"/>
      <c r="H36" s="38"/>
    </row>
    <row r="37" spans="4:26" ht="15" customHeight="1">
      <c r="D37" s="25"/>
      <c r="E37" s="25"/>
      <c r="F37" s="38"/>
      <c r="G37" s="38"/>
      <c r="H37" s="38"/>
    </row>
    <row r="38" spans="4:26" ht="15" customHeight="1">
      <c r="D38" s="25"/>
      <c r="E38" s="25"/>
      <c r="F38" s="38"/>
      <c r="G38" s="38"/>
      <c r="H38" s="38"/>
    </row>
    <row r="39" spans="4:26" ht="15" customHeight="1">
      <c r="D39" s="25"/>
      <c r="E39" s="25"/>
      <c r="F39" s="38"/>
      <c r="G39" s="38"/>
      <c r="H39" s="38"/>
    </row>
    <row r="40" spans="4:26" ht="15" customHeight="1">
      <c r="D40" s="4"/>
      <c r="E40" s="4"/>
      <c r="F40" s="38"/>
      <c r="G40" s="38"/>
      <c r="H40" s="38"/>
    </row>
    <row r="41" spans="4:26" ht="15" customHeight="1">
      <c r="D41" s="4"/>
      <c r="E41" s="4"/>
      <c r="F41" s="38"/>
      <c r="G41" s="38"/>
      <c r="H41" s="38"/>
    </row>
    <row r="42" spans="4:26" ht="15" customHeight="1">
      <c r="F42" s="37"/>
      <c r="G42" s="37"/>
      <c r="H42" s="37"/>
    </row>
    <row r="43" spans="4:26" ht="15" customHeight="1">
      <c r="F43" s="37"/>
      <c r="G43" s="37"/>
      <c r="H43" s="40"/>
      <c r="Y43" s="66"/>
      <c r="Z43" s="66"/>
    </row>
    <row r="44" spans="4:26" ht="15" customHeight="1">
      <c r="F44" s="37"/>
      <c r="G44" s="37"/>
      <c r="H44" s="37"/>
      <c r="Y44" s="66"/>
      <c r="Z44" s="66"/>
    </row>
    <row r="45" spans="4:26" ht="15" customHeight="1">
      <c r="Y45" s="66"/>
      <c r="Z45" s="66"/>
    </row>
    <row r="46" spans="4:26" ht="15" customHeight="1">
      <c r="Y46" s="66"/>
      <c r="Z46" s="66"/>
    </row>
    <row r="49" spans="6:27" ht="15" customHeight="1">
      <c r="F49" s="42"/>
      <c r="G49" s="42"/>
    </row>
    <row r="50" spans="6:27" ht="15" customHeight="1">
      <c r="F50" s="42"/>
      <c r="G50" s="42"/>
      <c r="Z50" s="65"/>
    </row>
    <row r="51" spans="6:27" ht="15" customHeight="1">
      <c r="Y51" s="65"/>
    </row>
    <row r="55" spans="6:27" ht="15" customHeight="1">
      <c r="Z55" s="30">
        <v>5964246</v>
      </c>
      <c r="AA55" s="30">
        <f>Z55/Z57</f>
        <v>2.1560760170001576E-3</v>
      </c>
    </row>
    <row r="56" spans="6:27" ht="15" customHeight="1">
      <c r="Z56" s="30">
        <v>131793420</v>
      </c>
      <c r="AA56" s="30">
        <f>Z56/Z57</f>
        <v>4.7643345371808761E-2</v>
      </c>
    </row>
    <row r="57" spans="6:27" ht="15" customHeight="1">
      <c r="Z57" s="30">
        <v>2766250333</v>
      </c>
    </row>
  </sheetData>
  <mergeCells count="2">
    <mergeCell ref="A4:H4"/>
    <mergeCell ref="A3:H3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transitionEntry="1">
    <pageSetUpPr fitToPage="1"/>
  </sheetPr>
  <dimension ref="B1:R79"/>
  <sheetViews>
    <sheetView topLeftCell="A16" zoomScaleNormal="100" workbookViewId="0">
      <selection activeCell="H34" sqref="H34"/>
    </sheetView>
  </sheetViews>
  <sheetFormatPr defaultColWidth="12.61328125" defaultRowHeight="15.75" customHeight="1"/>
  <cols>
    <col min="1" max="1" width="4.921875" style="1" customWidth="1"/>
    <col min="2" max="2" width="7.84375" style="1" customWidth="1"/>
    <col min="3" max="3" width="21.15234375" style="1" customWidth="1"/>
    <col min="4" max="4" width="15.07421875" style="1" customWidth="1"/>
    <col min="5" max="5" width="12.53515625" style="1" customWidth="1"/>
    <col min="6" max="6" width="11.84375" style="1" customWidth="1"/>
    <col min="7" max="7" width="9.53515625" style="1" customWidth="1"/>
    <col min="8" max="8" width="8.84375" style="1" customWidth="1"/>
    <col min="9" max="9" width="8" style="1" customWidth="1"/>
    <col min="10" max="10" width="6.84375" style="1" customWidth="1"/>
    <col min="11" max="11" width="12.61328125" style="1"/>
    <col min="12" max="13" width="8.84375" style="1" customWidth="1"/>
    <col min="14" max="14" width="7.84375" style="1" customWidth="1"/>
    <col min="15" max="16384" width="12.61328125" style="1"/>
  </cols>
  <sheetData>
    <row r="1" spans="2:18" ht="15.75" customHeight="1">
      <c r="B1" s="1" t="s">
        <v>0</v>
      </c>
      <c r="C1" s="2"/>
      <c r="D1" s="2"/>
      <c r="E1" s="2"/>
      <c r="F1" s="2"/>
      <c r="I1" s="3" t="s">
        <v>112</v>
      </c>
      <c r="N1" s="3"/>
    </row>
    <row r="2" spans="2:18" ht="15.75" customHeight="1">
      <c r="B2" s="1" t="s">
        <v>171</v>
      </c>
      <c r="C2" s="2"/>
      <c r="D2" s="2"/>
      <c r="E2" s="2"/>
      <c r="F2" s="2"/>
      <c r="I2" s="3" t="s">
        <v>1</v>
      </c>
      <c r="N2" s="3"/>
    </row>
    <row r="3" spans="2:18" ht="15.75" customHeight="1">
      <c r="B3" s="2"/>
      <c r="C3" s="2"/>
      <c r="D3" s="2"/>
      <c r="E3" s="2"/>
      <c r="F3" s="2"/>
      <c r="G3" s="2"/>
      <c r="H3" s="2"/>
    </row>
    <row r="4" spans="2:18" ht="20.25" customHeight="1">
      <c r="B4" s="518" t="s">
        <v>42</v>
      </c>
      <c r="C4" s="516"/>
      <c r="D4" s="516"/>
      <c r="E4" s="516"/>
      <c r="F4" s="516"/>
      <c r="G4" s="516"/>
      <c r="H4" s="516"/>
      <c r="I4" s="516"/>
      <c r="J4" s="5"/>
      <c r="K4" s="5"/>
      <c r="L4" s="5"/>
      <c r="M4" s="5"/>
      <c r="N4" s="5"/>
    </row>
    <row r="5" spans="2:18" ht="15.75" customHeight="1">
      <c r="B5" s="6"/>
      <c r="C5" s="6"/>
      <c r="D5" s="6"/>
      <c r="E5" s="6"/>
      <c r="F5" s="2"/>
      <c r="G5" s="6"/>
      <c r="H5" s="6"/>
      <c r="I5" s="2"/>
      <c r="J5" s="2"/>
      <c r="K5" s="2"/>
      <c r="L5" s="2"/>
      <c r="M5" s="2"/>
      <c r="N5" s="2"/>
    </row>
    <row r="6" spans="2:18" ht="21" customHeight="1">
      <c r="B6" s="87" t="s">
        <v>2</v>
      </c>
      <c r="C6" s="81"/>
      <c r="D6" s="224" t="s">
        <v>78</v>
      </c>
      <c r="E6" s="206" t="s">
        <v>79</v>
      </c>
      <c r="F6" s="219" t="s">
        <v>62</v>
      </c>
      <c r="G6" s="519" t="s">
        <v>16</v>
      </c>
      <c r="H6" s="520"/>
      <c r="I6" s="521"/>
      <c r="J6" s="2"/>
      <c r="K6" s="7"/>
      <c r="L6" s="7"/>
      <c r="M6" s="7"/>
      <c r="N6" s="7"/>
      <c r="O6" s="8"/>
      <c r="P6" s="8"/>
      <c r="Q6" s="8"/>
      <c r="R6" s="8"/>
    </row>
    <row r="7" spans="2:18" ht="20" customHeight="1">
      <c r="B7" s="85" t="s">
        <v>4</v>
      </c>
      <c r="C7" s="82" t="s">
        <v>5</v>
      </c>
      <c r="D7" s="225" t="s">
        <v>70</v>
      </c>
      <c r="E7" s="405" t="s">
        <v>80</v>
      </c>
      <c r="F7" s="226" t="s">
        <v>161</v>
      </c>
      <c r="G7" s="406" t="s">
        <v>81</v>
      </c>
      <c r="H7" s="6" t="s">
        <v>61</v>
      </c>
      <c r="I7" s="407" t="s">
        <v>9</v>
      </c>
      <c r="J7" s="2"/>
      <c r="K7" s="7"/>
      <c r="L7" s="7"/>
      <c r="M7" s="7"/>
      <c r="N7" s="7"/>
      <c r="O7" s="8"/>
      <c r="P7" s="9"/>
      <c r="Q7" s="8"/>
      <c r="R7" s="8"/>
    </row>
    <row r="8" spans="2:18" ht="15.5">
      <c r="B8" s="83" t="s">
        <v>84</v>
      </c>
      <c r="C8" s="316" t="s">
        <v>174</v>
      </c>
      <c r="D8" s="450">
        <v>3400</v>
      </c>
      <c r="E8" s="451">
        <v>0.42199999999999999</v>
      </c>
      <c r="F8" s="461" t="s">
        <v>151</v>
      </c>
      <c r="G8" s="453">
        <v>0.06</v>
      </c>
      <c r="H8" s="460">
        <v>8.1500000000000003E-2</v>
      </c>
      <c r="I8" s="417">
        <f>(G8+H8)/2</f>
        <v>7.0750000000000007E-2</v>
      </c>
      <c r="J8" s="2"/>
      <c r="K8" s="7"/>
      <c r="L8" s="7"/>
      <c r="M8" s="7"/>
      <c r="N8" s="7"/>
      <c r="O8" s="8"/>
      <c r="P8" s="9"/>
      <c r="Q8" s="8"/>
      <c r="R8" s="8"/>
    </row>
    <row r="9" spans="2:18" s="97" customFormat="1" ht="15.5">
      <c r="B9" s="454" t="s">
        <v>85</v>
      </c>
      <c r="C9" s="455" t="s">
        <v>86</v>
      </c>
      <c r="D9" s="450">
        <v>15700</v>
      </c>
      <c r="E9" s="451">
        <v>0.52900000000000003</v>
      </c>
      <c r="F9" s="461" t="s">
        <v>150</v>
      </c>
      <c r="G9" s="453">
        <v>0.06</v>
      </c>
      <c r="H9" s="204">
        <v>6.1600000000000002E-2</v>
      </c>
      <c r="I9" s="489">
        <f>(G9+H9)/2</f>
        <v>6.08E-2</v>
      </c>
      <c r="J9" s="131"/>
      <c r="K9" s="487"/>
      <c r="L9" s="487"/>
      <c r="M9" s="487"/>
      <c r="N9" s="487"/>
      <c r="O9" s="229"/>
      <c r="P9" s="488"/>
      <c r="Q9" s="229"/>
      <c r="R9" s="229"/>
    </row>
    <row r="10" spans="2:18" ht="15.5">
      <c r="B10" s="84" t="s">
        <v>124</v>
      </c>
      <c r="C10" s="218" t="s">
        <v>125</v>
      </c>
      <c r="D10" s="450">
        <v>25000</v>
      </c>
      <c r="E10" s="452">
        <v>0.56100000000000005</v>
      </c>
      <c r="F10" s="462" t="s">
        <v>108</v>
      </c>
      <c r="G10" s="453">
        <v>6.5000000000000002E-2</v>
      </c>
      <c r="H10" s="204">
        <v>7.1999999999999995E-2</v>
      </c>
      <c r="I10" s="417">
        <f t="shared" ref="I10:I32" si="0">(G10+H10)/2</f>
        <v>6.8500000000000005E-2</v>
      </c>
      <c r="J10" s="2"/>
      <c r="K10" s="7"/>
      <c r="L10" s="7"/>
      <c r="M10" s="7"/>
      <c r="N10" s="7"/>
      <c r="O10" s="8"/>
      <c r="P10" s="9"/>
      <c r="Q10" s="8"/>
      <c r="R10" s="8"/>
    </row>
    <row r="11" spans="2:18" s="97" customFormat="1" ht="15.5">
      <c r="B11" s="222" t="s">
        <v>71</v>
      </c>
      <c r="C11" s="332" t="s">
        <v>173</v>
      </c>
      <c r="D11" s="450">
        <v>53000</v>
      </c>
      <c r="E11" s="452">
        <v>0.58299999999999996</v>
      </c>
      <c r="F11" s="462" t="s">
        <v>150</v>
      </c>
      <c r="G11" s="453">
        <v>6.5000000000000002E-2</v>
      </c>
      <c r="H11" s="204">
        <v>6.1100000000000002E-2</v>
      </c>
      <c r="I11" s="489">
        <f t="shared" ref="I11" si="1">(G11+H11)/2</f>
        <v>6.3049999999999995E-2</v>
      </c>
      <c r="J11" s="131"/>
      <c r="K11" s="487"/>
      <c r="L11" s="487"/>
      <c r="M11" s="487"/>
      <c r="N11" s="487"/>
      <c r="O11" s="229"/>
      <c r="P11" s="488"/>
      <c r="Q11" s="229"/>
      <c r="R11" s="229"/>
    </row>
    <row r="12" spans="2:18" ht="15.5">
      <c r="B12" s="222" t="s">
        <v>87</v>
      </c>
      <c r="C12" s="332" t="s">
        <v>158</v>
      </c>
      <c r="D12" s="450">
        <v>3100</v>
      </c>
      <c r="E12" s="451">
        <v>0.47499999999999998</v>
      </c>
      <c r="F12" s="461" t="s">
        <v>151</v>
      </c>
      <c r="G12" s="453">
        <v>0.03</v>
      </c>
      <c r="H12" s="204">
        <v>5.3800000000000001E-2</v>
      </c>
      <c r="I12" s="334">
        <f t="shared" si="0"/>
        <v>4.19E-2</v>
      </c>
      <c r="J12" s="2"/>
      <c r="K12" s="7"/>
      <c r="L12" s="7"/>
      <c r="M12" s="7"/>
      <c r="N12" s="7"/>
      <c r="O12" s="8"/>
      <c r="P12" s="9"/>
      <c r="Q12" s="8"/>
      <c r="R12" s="8"/>
    </row>
    <row r="13" spans="2:18" ht="15.5">
      <c r="B13" s="222" t="s">
        <v>157</v>
      </c>
      <c r="C13" s="332" t="s">
        <v>167</v>
      </c>
      <c r="D13" s="450">
        <v>4700</v>
      </c>
      <c r="E13" s="452">
        <v>0.59699999999999998</v>
      </c>
      <c r="F13" s="462" t="s">
        <v>108</v>
      </c>
      <c r="G13" s="453">
        <v>0.06</v>
      </c>
      <c r="H13" s="204">
        <v>6.2100000000000002E-2</v>
      </c>
      <c r="I13" s="334">
        <f t="shared" si="0"/>
        <v>6.105E-2</v>
      </c>
      <c r="J13" s="2"/>
      <c r="K13" s="7"/>
      <c r="L13" s="7"/>
      <c r="M13" s="7"/>
      <c r="N13" s="7"/>
      <c r="O13" s="8"/>
      <c r="P13" s="9"/>
      <c r="Q13" s="8"/>
      <c r="R13" s="8"/>
    </row>
    <row r="14" spans="2:18" ht="15.5">
      <c r="B14" s="222" t="s">
        <v>126</v>
      </c>
      <c r="C14" s="332" t="s">
        <v>127</v>
      </c>
      <c r="D14" s="450">
        <v>34800</v>
      </c>
      <c r="E14" s="452">
        <v>0.53</v>
      </c>
      <c r="F14" s="462" t="s">
        <v>150</v>
      </c>
      <c r="G14" s="453">
        <v>0.04</v>
      </c>
      <c r="H14" s="204">
        <v>0.02</v>
      </c>
      <c r="I14" s="334">
        <f t="shared" si="0"/>
        <v>0.03</v>
      </c>
      <c r="J14" s="2"/>
      <c r="K14" s="7"/>
      <c r="L14" s="7"/>
      <c r="M14" s="7"/>
      <c r="N14" s="7"/>
      <c r="O14" s="8"/>
      <c r="P14" s="9"/>
      <c r="Q14" s="8"/>
      <c r="R14" s="8"/>
    </row>
    <row r="15" spans="2:18" s="97" customFormat="1" ht="15.5">
      <c r="B15" s="454" t="s">
        <v>175</v>
      </c>
      <c r="C15" s="455" t="s">
        <v>176</v>
      </c>
      <c r="D15" s="450">
        <v>67000</v>
      </c>
      <c r="E15" s="451">
        <v>0.56399999999999995</v>
      </c>
      <c r="F15" s="461" t="s">
        <v>108</v>
      </c>
      <c r="G15" s="453">
        <v>0.05</v>
      </c>
      <c r="H15" s="204">
        <v>6.3500000000000001E-2</v>
      </c>
      <c r="I15" s="477">
        <f t="shared" si="0"/>
        <v>5.6750000000000002E-2</v>
      </c>
      <c r="J15" s="131"/>
      <c r="K15" s="487"/>
      <c r="L15" s="487"/>
      <c r="M15" s="487"/>
      <c r="N15" s="487"/>
      <c r="O15" s="229"/>
      <c r="P15" s="488"/>
      <c r="Q15" s="229"/>
      <c r="R15" s="229"/>
    </row>
    <row r="16" spans="2:18" ht="15.5">
      <c r="B16" s="454" t="s">
        <v>139</v>
      </c>
      <c r="C16" s="455" t="s">
        <v>140</v>
      </c>
      <c r="D16" s="450">
        <v>84600</v>
      </c>
      <c r="E16" s="451">
        <v>0.55100000000000005</v>
      </c>
      <c r="F16" s="461" t="s">
        <v>108</v>
      </c>
      <c r="G16" s="453">
        <v>0.05</v>
      </c>
      <c r="H16" s="204">
        <v>6.0900000000000003E-2</v>
      </c>
      <c r="I16" s="334">
        <f t="shared" si="0"/>
        <v>5.5449999999999999E-2</v>
      </c>
      <c r="J16" s="2"/>
      <c r="K16" s="7"/>
      <c r="L16" s="7"/>
      <c r="M16" s="7"/>
      <c r="N16" s="7"/>
      <c r="O16" s="8"/>
      <c r="P16" s="9"/>
      <c r="Q16" s="8"/>
      <c r="R16" s="8"/>
    </row>
    <row r="17" spans="2:18" ht="15.5">
      <c r="B17" s="454" t="s">
        <v>159</v>
      </c>
      <c r="C17" s="455" t="s">
        <v>154</v>
      </c>
      <c r="D17" s="450">
        <v>23800</v>
      </c>
      <c r="E17" s="452">
        <v>0.57599999999999996</v>
      </c>
      <c r="F17" s="461" t="s">
        <v>151</v>
      </c>
      <c r="G17" s="453">
        <v>0.16</v>
      </c>
      <c r="H17" s="204">
        <v>2.9700000000000001E-2</v>
      </c>
      <c r="I17" s="334">
        <f t="shared" si="0"/>
        <v>9.4850000000000004E-2</v>
      </c>
      <c r="J17" s="2"/>
      <c r="K17" s="7"/>
      <c r="L17" s="7"/>
      <c r="M17" s="7"/>
      <c r="N17" s="7"/>
      <c r="O17" s="8"/>
      <c r="P17" s="9"/>
      <c r="Q17" s="8"/>
      <c r="R17" s="8"/>
    </row>
    <row r="18" spans="2:18" ht="15.5">
      <c r="B18" s="83" t="s">
        <v>156</v>
      </c>
      <c r="C18" s="316" t="s">
        <v>155</v>
      </c>
      <c r="D18" s="450">
        <v>16100</v>
      </c>
      <c r="E18" s="452">
        <v>0.501</v>
      </c>
      <c r="F18" s="461" t="s">
        <v>150</v>
      </c>
      <c r="G18" s="453">
        <v>7.4999999999999997E-2</v>
      </c>
      <c r="H18" s="204">
        <v>5.2400000000000002E-2</v>
      </c>
      <c r="I18" s="334">
        <f t="shared" si="0"/>
        <v>6.3700000000000007E-2</v>
      </c>
      <c r="J18" s="314"/>
      <c r="K18" s="301"/>
      <c r="L18" s="302"/>
      <c r="M18" s="302"/>
      <c r="N18" s="303"/>
      <c r="O18" s="8"/>
    </row>
    <row r="19" spans="2:18" ht="15.5">
      <c r="B19" s="83" t="s">
        <v>92</v>
      </c>
      <c r="C19" s="316" t="s">
        <v>168</v>
      </c>
      <c r="D19" s="450">
        <v>30800</v>
      </c>
      <c r="E19" s="452">
        <v>0.54200000000000004</v>
      </c>
      <c r="F19" s="461" t="s">
        <v>150</v>
      </c>
      <c r="G19" s="453">
        <v>6.5000000000000002E-2</v>
      </c>
      <c r="H19" s="204">
        <v>6.2600000000000003E-2</v>
      </c>
      <c r="I19" s="334">
        <f t="shared" si="0"/>
        <v>6.3799999999999996E-2</v>
      </c>
      <c r="J19" s="314"/>
      <c r="K19" s="301"/>
      <c r="L19" s="302"/>
      <c r="M19" s="302"/>
      <c r="N19" s="303"/>
      <c r="O19" s="8"/>
    </row>
    <row r="20" spans="2:18" ht="15.5">
      <c r="B20" s="84" t="s">
        <v>141</v>
      </c>
      <c r="C20" s="218" t="s">
        <v>142</v>
      </c>
      <c r="D20" s="450">
        <v>28300</v>
      </c>
      <c r="E20" s="451">
        <v>0.55500000000000005</v>
      </c>
      <c r="F20" s="461" t="s">
        <v>150</v>
      </c>
      <c r="G20" s="453">
        <v>0.05</v>
      </c>
      <c r="H20" s="204">
        <v>5.4300000000000001E-2</v>
      </c>
      <c r="I20" s="334">
        <f t="shared" si="0"/>
        <v>5.2150000000000002E-2</v>
      </c>
      <c r="J20" s="314"/>
      <c r="K20" s="304"/>
      <c r="L20" s="305"/>
      <c r="M20" s="306"/>
      <c r="N20" s="307"/>
      <c r="O20" s="308"/>
    </row>
    <row r="21" spans="2:18" s="97" customFormat="1" ht="15.5">
      <c r="B21" s="222" t="s">
        <v>177</v>
      </c>
      <c r="C21" s="332" t="s">
        <v>178</v>
      </c>
      <c r="D21" s="450">
        <v>4400</v>
      </c>
      <c r="E21" s="451">
        <v>0.46400000000000002</v>
      </c>
      <c r="F21" s="461" t="s">
        <v>183</v>
      </c>
      <c r="G21" s="453">
        <v>0.04</v>
      </c>
      <c r="H21" s="204">
        <v>2.5700000000000001E-2</v>
      </c>
      <c r="I21" s="477">
        <f t="shared" ref="I21" si="2">(G21+H21)/2</f>
        <v>3.2850000000000004E-2</v>
      </c>
      <c r="J21" s="177"/>
      <c r="K21" s="482"/>
      <c r="L21" s="483"/>
      <c r="M21" s="484"/>
      <c r="N21" s="485"/>
      <c r="O21" s="486"/>
    </row>
    <row r="22" spans="2:18" s="97" customFormat="1" ht="15.5">
      <c r="B22" s="222" t="s">
        <v>72</v>
      </c>
      <c r="C22" s="332" t="s">
        <v>179</v>
      </c>
      <c r="D22" s="450">
        <v>5300</v>
      </c>
      <c r="E22" s="451">
        <v>0.42799999999999999</v>
      </c>
      <c r="F22" s="461" t="s">
        <v>151</v>
      </c>
      <c r="G22" s="453">
        <v>0.04</v>
      </c>
      <c r="H22" s="204">
        <v>2.8199999999999999E-2</v>
      </c>
      <c r="I22" s="477">
        <f t="shared" ref="I22" si="3">(G22+H22)/2</f>
        <v>3.4099999999999998E-2</v>
      </c>
      <c r="J22" s="177"/>
      <c r="K22" s="482"/>
      <c r="L22" s="483"/>
      <c r="M22" s="484"/>
      <c r="N22" s="485"/>
      <c r="O22" s="486"/>
    </row>
    <row r="23" spans="2:18" ht="15.5">
      <c r="B23" s="456" t="s">
        <v>143</v>
      </c>
      <c r="C23" s="455" t="s">
        <v>144</v>
      </c>
      <c r="D23" s="450">
        <v>168000</v>
      </c>
      <c r="E23" s="451">
        <v>0.57799999999999996</v>
      </c>
      <c r="F23" s="461" t="s">
        <v>150</v>
      </c>
      <c r="G23" s="453">
        <v>0.1</v>
      </c>
      <c r="H23" s="204">
        <v>9.6600000000000005E-2</v>
      </c>
      <c r="I23" s="334">
        <f t="shared" si="0"/>
        <v>9.8299999999999998E-2</v>
      </c>
      <c r="J23" s="314"/>
      <c r="K23" s="309"/>
      <c r="L23" s="313"/>
      <c r="M23" s="311"/>
      <c r="N23" s="311"/>
      <c r="O23" s="312"/>
    </row>
    <row r="24" spans="2:18" ht="15.5">
      <c r="B24" s="221" t="s">
        <v>101</v>
      </c>
      <c r="C24" s="316" t="s">
        <v>146</v>
      </c>
      <c r="D24" s="450">
        <v>3100</v>
      </c>
      <c r="E24" s="451">
        <v>0.52200000000000002</v>
      </c>
      <c r="F24" s="461" t="s">
        <v>151</v>
      </c>
      <c r="G24" s="453">
        <v>0.03</v>
      </c>
      <c r="H24" s="204">
        <v>2.2700000000000001E-2</v>
      </c>
      <c r="I24" s="334">
        <f t="shared" si="0"/>
        <v>2.6349999999999998E-2</v>
      </c>
      <c r="J24" s="314"/>
      <c r="K24" s="309"/>
      <c r="L24" s="313"/>
      <c r="M24" s="311"/>
      <c r="N24" s="311"/>
      <c r="O24" s="312"/>
    </row>
    <row r="25" spans="2:18" ht="15.5">
      <c r="B25" s="221" t="s">
        <v>94</v>
      </c>
      <c r="C25" s="316" t="s">
        <v>99</v>
      </c>
      <c r="D25" s="450">
        <v>8300</v>
      </c>
      <c r="E25" s="451">
        <v>0.52600000000000002</v>
      </c>
      <c r="F25" s="461" t="s">
        <v>108</v>
      </c>
      <c r="G25" s="453">
        <v>6.5000000000000002E-2</v>
      </c>
      <c r="H25" s="204">
        <v>3.4700000000000002E-2</v>
      </c>
      <c r="I25" s="334">
        <f t="shared" si="0"/>
        <v>4.9850000000000005E-2</v>
      </c>
      <c r="J25" s="314"/>
      <c r="K25" s="309"/>
      <c r="L25" s="313"/>
      <c r="M25" s="311"/>
      <c r="N25" s="311"/>
      <c r="O25" s="312"/>
    </row>
    <row r="26" spans="2:18" ht="15.5">
      <c r="B26" s="221" t="s">
        <v>95</v>
      </c>
      <c r="C26" s="316" t="s">
        <v>145</v>
      </c>
      <c r="D26" s="450">
        <v>3200</v>
      </c>
      <c r="E26" s="451">
        <v>0.42599999999999999</v>
      </c>
      <c r="F26" s="461" t="s">
        <v>151</v>
      </c>
      <c r="G26" s="453">
        <v>4.4999999999999998E-2</v>
      </c>
      <c r="H26" s="204" t="s">
        <v>160</v>
      </c>
      <c r="I26" s="334">
        <f>G26</f>
        <v>4.4999999999999998E-2</v>
      </c>
      <c r="J26" s="314"/>
      <c r="K26" s="309"/>
      <c r="L26" s="313"/>
      <c r="M26" s="311"/>
      <c r="N26" s="311"/>
      <c r="O26" s="312"/>
    </row>
    <row r="27" spans="2:18" ht="15.5">
      <c r="B27" s="221" t="s">
        <v>73</v>
      </c>
      <c r="C27" s="316" t="s">
        <v>76</v>
      </c>
      <c r="D27" s="450">
        <v>8100</v>
      </c>
      <c r="E27" s="451">
        <v>0.53900000000000003</v>
      </c>
      <c r="F27" s="461" t="s">
        <v>108</v>
      </c>
      <c r="G27" s="453">
        <v>5.0000000000000001E-3</v>
      </c>
      <c r="H27" s="204" t="s">
        <v>160</v>
      </c>
      <c r="I27" s="334">
        <f>G27</f>
        <v>5.0000000000000001E-3</v>
      </c>
      <c r="J27" s="314"/>
      <c r="K27" s="309"/>
      <c r="L27" s="313"/>
      <c r="M27" s="311"/>
      <c r="N27" s="311"/>
      <c r="O27" s="312"/>
    </row>
    <row r="28" spans="2:18" ht="15.5">
      <c r="B28" s="221" t="s">
        <v>75</v>
      </c>
      <c r="C28" s="316" t="s">
        <v>77</v>
      </c>
      <c r="D28" s="450">
        <v>4400</v>
      </c>
      <c r="E28" s="452">
        <v>0.56799999999999995</v>
      </c>
      <c r="F28" s="461" t="s">
        <v>108</v>
      </c>
      <c r="G28" s="453">
        <v>4.4999999999999998E-2</v>
      </c>
      <c r="H28" s="204">
        <v>3.7400000000000003E-2</v>
      </c>
      <c r="I28" s="334">
        <f t="shared" si="0"/>
        <v>4.1200000000000001E-2</v>
      </c>
      <c r="J28" s="314"/>
      <c r="K28" s="309"/>
      <c r="L28" s="313"/>
      <c r="M28" s="311"/>
      <c r="N28" s="311"/>
      <c r="O28" s="312"/>
    </row>
    <row r="29" spans="2:18" ht="15.5">
      <c r="B29" s="456" t="s">
        <v>128</v>
      </c>
      <c r="C29" s="455" t="s">
        <v>129</v>
      </c>
      <c r="D29" s="450">
        <v>32800</v>
      </c>
      <c r="E29" s="452">
        <v>0.51300000000000001</v>
      </c>
      <c r="F29" s="461" t="s">
        <v>108</v>
      </c>
      <c r="G29" s="453">
        <v>0.04</v>
      </c>
      <c r="H29" s="204">
        <v>3.1099999999999999E-2</v>
      </c>
      <c r="I29" s="334">
        <f t="shared" si="0"/>
        <v>3.5549999999999998E-2</v>
      </c>
      <c r="J29" s="314"/>
      <c r="K29" s="309"/>
      <c r="L29" s="313"/>
      <c r="M29" s="311"/>
      <c r="N29" s="311"/>
      <c r="O29" s="312"/>
    </row>
    <row r="30" spans="2:18" s="97" customFormat="1" ht="15.5">
      <c r="B30" s="456" t="s">
        <v>180</v>
      </c>
      <c r="C30" s="455" t="s">
        <v>181</v>
      </c>
      <c r="D30" s="450">
        <v>46700</v>
      </c>
      <c r="E30" s="452">
        <v>0.44800000000000001</v>
      </c>
      <c r="F30" s="461" t="s">
        <v>108</v>
      </c>
      <c r="G30" s="453">
        <v>7.4999999999999997E-2</v>
      </c>
      <c r="H30" s="204">
        <v>5.7500000000000002E-2</v>
      </c>
      <c r="I30" s="477">
        <f t="shared" ref="I30:I31" si="4">(G30+H30)/2</f>
        <v>6.6250000000000003E-2</v>
      </c>
      <c r="J30" s="177"/>
      <c r="K30" s="478"/>
      <c r="L30" s="479"/>
      <c r="M30" s="480"/>
      <c r="N30" s="480"/>
      <c r="O30" s="481"/>
    </row>
    <row r="31" spans="2:18" ht="15.5">
      <c r="B31" s="221" t="s">
        <v>97</v>
      </c>
      <c r="C31" s="316" t="s">
        <v>100</v>
      </c>
      <c r="D31" s="450">
        <v>33200</v>
      </c>
      <c r="E31" s="451">
        <v>0.55300000000000005</v>
      </c>
      <c r="F31" s="461" t="s">
        <v>150</v>
      </c>
      <c r="G31" s="453">
        <v>0.06</v>
      </c>
      <c r="H31" s="204">
        <v>6.08E-2</v>
      </c>
      <c r="I31" s="477">
        <f t="shared" si="4"/>
        <v>6.0399999999999995E-2</v>
      </c>
      <c r="J31" s="314"/>
      <c r="K31" s="309"/>
      <c r="L31" s="313"/>
      <c r="M31" s="311"/>
      <c r="N31" s="311"/>
      <c r="O31" s="312"/>
    </row>
    <row r="32" spans="2:18" ht="15.5">
      <c r="B32" s="86" t="s">
        <v>98</v>
      </c>
      <c r="C32" s="317" t="s">
        <v>149</v>
      </c>
      <c r="D32" s="457">
        <v>38100</v>
      </c>
      <c r="E32" s="458">
        <v>0.58199999999999996</v>
      </c>
      <c r="F32" s="463" t="s">
        <v>150</v>
      </c>
      <c r="G32" s="459">
        <v>0.06</v>
      </c>
      <c r="H32" s="205">
        <v>6.4299999999999996E-2</v>
      </c>
      <c r="I32" s="335">
        <f t="shared" si="0"/>
        <v>6.2149999999999997E-2</v>
      </c>
      <c r="J32" s="314"/>
      <c r="K32" s="309"/>
      <c r="L32" s="313"/>
      <c r="M32" s="311"/>
      <c r="N32" s="311"/>
      <c r="O32" s="312"/>
    </row>
    <row r="33" spans="2:18" ht="15.75" customHeight="1">
      <c r="B33" s="79"/>
      <c r="C33" s="209" t="s">
        <v>63</v>
      </c>
      <c r="D33" s="274">
        <f>AVERAGE(D8:D32)</f>
        <v>29836</v>
      </c>
      <c r="E33" s="275">
        <f>AVERAGE(E8:E32)</f>
        <v>0.52532000000000001</v>
      </c>
      <c r="F33" s="276" t="s">
        <v>108</v>
      </c>
      <c r="G33" s="277">
        <f>AVERAGE(G8:G32)</f>
        <v>5.74E-2</v>
      </c>
      <c r="H33" s="277">
        <f>AVERAGE(H8:H32)</f>
        <v>5.1934782608695648E-2</v>
      </c>
      <c r="I33" s="318">
        <f>AVERAGE(I8:I32)</f>
        <v>5.3589999999999992E-2</v>
      </c>
      <c r="J33" s="2"/>
      <c r="K33" s="309"/>
      <c r="L33" s="313"/>
      <c r="M33" s="311"/>
      <c r="N33" s="311"/>
      <c r="O33" s="312"/>
    </row>
    <row r="34" spans="2:18" ht="15.75" customHeight="1">
      <c r="D34" s="71"/>
      <c r="E34" s="73"/>
      <c r="F34" s="72"/>
      <c r="J34" s="11"/>
      <c r="K34" s="309"/>
      <c r="L34" s="313"/>
      <c r="M34" s="311"/>
      <c r="N34" s="311"/>
      <c r="O34" s="312"/>
    </row>
    <row r="35" spans="2:18" ht="15.75" customHeight="1">
      <c r="B35" s="76" t="s">
        <v>44</v>
      </c>
      <c r="C35" s="149" t="s">
        <v>182</v>
      </c>
      <c r="D35" s="4"/>
      <c r="E35" s="4"/>
      <c r="F35" s="30"/>
      <c r="G35" s="30"/>
      <c r="H35" s="71"/>
      <c r="I35" s="4"/>
      <c r="J35" s="11"/>
      <c r="K35" s="310"/>
      <c r="L35" s="313"/>
      <c r="M35" s="311"/>
      <c r="N35" s="311"/>
      <c r="O35" s="312"/>
    </row>
    <row r="36" spans="2:18" ht="15.75" customHeight="1">
      <c r="B36" s="21"/>
      <c r="C36" s="433" t="s">
        <v>184</v>
      </c>
      <c r="D36" s="434"/>
      <c r="E36" s="435"/>
      <c r="F36" s="187"/>
      <c r="G36" s="187"/>
      <c r="H36" s="436"/>
      <c r="I36" s="187"/>
      <c r="J36" s="437"/>
      <c r="K36" s="12"/>
      <c r="L36" s="13"/>
      <c r="N36" s="14"/>
      <c r="O36" s="15"/>
      <c r="P36" s="8"/>
      <c r="Q36" s="8"/>
      <c r="R36" s="8"/>
    </row>
    <row r="37" spans="2:18" ht="15.75" customHeight="1">
      <c r="B37" s="16"/>
      <c r="C37" s="150" t="s">
        <v>185</v>
      </c>
      <c r="J37" s="8"/>
      <c r="K37" s="8"/>
      <c r="L37" s="14"/>
      <c r="N37" s="8"/>
      <c r="O37" s="15"/>
      <c r="P37" s="8"/>
      <c r="Q37" s="8"/>
      <c r="R37" s="8"/>
    </row>
    <row r="38" spans="2:18" ht="15.75" customHeight="1">
      <c r="J38" s="8"/>
      <c r="K38" s="22"/>
      <c r="L38" s="14"/>
      <c r="N38" s="14"/>
      <c r="O38" s="15"/>
      <c r="P38" s="8"/>
      <c r="Q38" s="8"/>
      <c r="R38" s="8"/>
    </row>
    <row r="39" spans="2:18" ht="15.75" customHeight="1">
      <c r="J39" s="17"/>
      <c r="K39" s="17"/>
      <c r="L39" s="8"/>
      <c r="N39" s="8"/>
      <c r="O39" s="8"/>
      <c r="P39" s="8"/>
      <c r="Q39" s="8"/>
      <c r="R39" s="8"/>
    </row>
    <row r="40" spans="2:18" ht="15.75" customHeight="1">
      <c r="J40" s="17"/>
      <c r="K40" s="17"/>
      <c r="L40" s="8"/>
      <c r="N40" s="8"/>
      <c r="O40" s="8"/>
      <c r="P40" s="8"/>
      <c r="Q40" s="8"/>
      <c r="R40" s="8"/>
    </row>
    <row r="41" spans="2:18" ht="15.75" customHeight="1">
      <c r="J41" s="17"/>
      <c r="K41" s="17"/>
      <c r="L41" s="8"/>
      <c r="N41" s="8"/>
      <c r="O41" s="8"/>
      <c r="P41" s="8"/>
      <c r="Q41" s="8"/>
      <c r="R41" s="8"/>
    </row>
    <row r="42" spans="2:18" ht="15.75" customHeight="1">
      <c r="J42" s="17"/>
      <c r="K42" s="17"/>
      <c r="L42" s="8"/>
      <c r="N42" s="8"/>
      <c r="O42" s="8"/>
      <c r="P42" s="8"/>
      <c r="Q42" s="8"/>
      <c r="R42" s="8"/>
    </row>
    <row r="43" spans="2:18" ht="15.75" customHeight="1">
      <c r="J43" s="37"/>
      <c r="K43" s="17"/>
      <c r="L43" s="8"/>
      <c r="N43" s="8"/>
      <c r="O43" s="8"/>
      <c r="P43" s="8"/>
      <c r="Q43" s="8"/>
      <c r="R43" s="8"/>
    </row>
    <row r="44" spans="2:18" ht="15.75" customHeight="1">
      <c r="J44" s="25"/>
      <c r="K44" s="17"/>
      <c r="L44" s="8"/>
      <c r="N44" s="8"/>
      <c r="O44" s="8"/>
      <c r="P44" s="8"/>
      <c r="Q44" s="8"/>
      <c r="R44" s="8"/>
    </row>
    <row r="45" spans="2:18" ht="15.75" customHeight="1">
      <c r="J45" s="25"/>
      <c r="K45" s="17"/>
      <c r="L45" s="8"/>
      <c r="N45" s="8"/>
      <c r="O45" s="8"/>
      <c r="P45" s="8"/>
      <c r="Q45" s="8"/>
      <c r="R45" s="8"/>
    </row>
    <row r="46" spans="2:18" ht="15.75" customHeight="1">
      <c r="B46" s="4"/>
      <c r="C46" s="30"/>
      <c r="D46" s="71"/>
      <c r="E46" s="73"/>
      <c r="F46" s="4"/>
      <c r="G46" s="4"/>
      <c r="H46" s="70"/>
      <c r="I46" s="4"/>
      <c r="J46" s="75"/>
      <c r="K46" s="17"/>
      <c r="L46" s="8"/>
      <c r="N46" s="8"/>
      <c r="O46" s="8"/>
      <c r="P46" s="8"/>
      <c r="Q46" s="8"/>
      <c r="R46" s="8"/>
    </row>
    <row r="47" spans="2:18" ht="15.75" customHeight="1">
      <c r="B47" s="30"/>
      <c r="C47" s="4"/>
      <c r="D47" s="4"/>
      <c r="E47" s="4"/>
      <c r="F47" s="30"/>
      <c r="G47" s="30"/>
      <c r="H47" s="30"/>
      <c r="I47" s="4"/>
      <c r="J47" s="41"/>
      <c r="K47" s="17"/>
      <c r="L47" s="8"/>
      <c r="N47" s="8"/>
      <c r="O47" s="8"/>
      <c r="P47" s="8"/>
      <c r="Q47" s="8"/>
      <c r="R47" s="8"/>
    </row>
    <row r="48" spans="2:18" ht="15.75" customHeight="1">
      <c r="B48" s="30"/>
      <c r="C48" s="4"/>
      <c r="D48" s="4"/>
      <c r="E48" s="4"/>
      <c r="F48" s="30"/>
      <c r="G48" s="30"/>
      <c r="H48" s="30"/>
      <c r="I48" s="4"/>
      <c r="J48" s="75"/>
      <c r="K48" s="17"/>
      <c r="L48" s="8"/>
      <c r="N48" s="8"/>
      <c r="O48" s="8"/>
      <c r="P48" s="8"/>
      <c r="Q48" s="8"/>
      <c r="R48" s="8"/>
    </row>
    <row r="49" spans="2:18" ht="15.75" customHeight="1">
      <c r="B49" s="30"/>
      <c r="C49" s="4"/>
      <c r="D49" s="4"/>
      <c r="E49" s="4"/>
      <c r="F49" s="30"/>
      <c r="G49" s="30"/>
      <c r="H49" s="30"/>
      <c r="I49" s="8"/>
      <c r="J49" s="75"/>
      <c r="K49" s="17"/>
      <c r="L49" s="8"/>
      <c r="N49" s="8"/>
      <c r="O49" s="8"/>
      <c r="P49" s="8"/>
      <c r="Q49" s="8"/>
      <c r="R49" s="8"/>
    </row>
    <row r="50" spans="2:18" ht="15.75" customHeight="1">
      <c r="B50" s="19"/>
      <c r="C50" s="8"/>
      <c r="D50" s="8"/>
      <c r="E50" s="8"/>
      <c r="F50" s="8"/>
      <c r="G50" s="8"/>
      <c r="H50" s="8"/>
      <c r="I50" s="8"/>
      <c r="J50" s="75"/>
      <c r="K50" s="17"/>
      <c r="L50" s="8"/>
      <c r="N50" s="8"/>
      <c r="O50" s="8"/>
      <c r="P50" s="8"/>
      <c r="Q50" s="8"/>
      <c r="R50" s="8"/>
    </row>
    <row r="51" spans="2:18" ht="15.75" customHeight="1">
      <c r="B51" s="19"/>
      <c r="C51" s="8"/>
      <c r="D51" s="8"/>
      <c r="E51" s="8"/>
      <c r="F51" s="8"/>
      <c r="G51" s="8"/>
      <c r="H51" s="8"/>
      <c r="I51" s="8"/>
      <c r="J51" s="74"/>
      <c r="K51" s="8"/>
      <c r="L51" s="8"/>
      <c r="N51" s="8"/>
      <c r="O51" s="8"/>
      <c r="P51" s="8"/>
      <c r="Q51" s="8"/>
      <c r="R51" s="8"/>
    </row>
    <row r="52" spans="2:18" ht="15.75" customHeight="1">
      <c r="B52" s="19"/>
      <c r="C52" s="8"/>
      <c r="D52" s="8"/>
      <c r="E52" s="8"/>
      <c r="F52" s="8"/>
      <c r="G52" s="8"/>
      <c r="H52" s="8"/>
      <c r="I52" s="8"/>
      <c r="J52" s="74"/>
      <c r="K52" s="8"/>
      <c r="L52" s="8"/>
      <c r="M52" s="8"/>
      <c r="N52" s="8"/>
      <c r="O52" s="8"/>
      <c r="P52" s="8"/>
      <c r="Q52" s="8"/>
      <c r="R52" s="8"/>
    </row>
    <row r="53" spans="2:18" ht="15.75" customHeight="1">
      <c r="B53" s="19"/>
      <c r="C53" s="8"/>
      <c r="D53" s="8"/>
      <c r="E53" s="8"/>
      <c r="F53" s="8"/>
      <c r="G53" s="8"/>
      <c r="H53" s="8"/>
      <c r="I53" s="8"/>
      <c r="J53" s="74"/>
      <c r="K53" s="8"/>
      <c r="L53" s="8"/>
      <c r="M53" s="8"/>
      <c r="N53" s="8"/>
      <c r="O53" s="8"/>
      <c r="P53" s="8"/>
      <c r="Q53" s="8"/>
      <c r="R53" s="8"/>
    </row>
    <row r="54" spans="2:18" ht="15.75" customHeight="1">
      <c r="B54" s="19"/>
      <c r="C54" s="8"/>
      <c r="D54" s="8"/>
      <c r="E54" s="8"/>
      <c r="F54" s="8"/>
      <c r="G54" s="8"/>
      <c r="H54" s="8"/>
      <c r="I54" s="8"/>
      <c r="J54" s="74"/>
      <c r="K54" s="8"/>
      <c r="L54" s="8"/>
      <c r="M54" s="8"/>
      <c r="N54" s="8"/>
      <c r="O54" s="8"/>
      <c r="P54" s="8"/>
      <c r="Q54" s="8"/>
      <c r="R54" s="8"/>
    </row>
    <row r="55" spans="2:18" ht="15.75" customHeight="1">
      <c r="B55" s="19"/>
      <c r="C55" s="8"/>
      <c r="D55" s="8"/>
      <c r="E55" s="8"/>
      <c r="F55" s="8"/>
      <c r="G55" s="8"/>
      <c r="H55" s="8"/>
      <c r="I55" s="8"/>
      <c r="J55" s="30"/>
      <c r="K55" s="8"/>
      <c r="L55" s="8"/>
      <c r="M55" s="8"/>
      <c r="N55" s="8"/>
      <c r="O55" s="8"/>
      <c r="P55" s="8"/>
      <c r="Q55" s="8"/>
      <c r="R55" s="8"/>
    </row>
    <row r="56" spans="2:18" ht="15.75" customHeight="1">
      <c r="B56" s="19"/>
      <c r="C56" s="8"/>
      <c r="D56" s="8"/>
      <c r="E56" s="8"/>
      <c r="F56" s="8"/>
      <c r="G56" s="8"/>
      <c r="H56" s="8"/>
      <c r="I56" s="8"/>
      <c r="J56" s="30"/>
      <c r="K56" s="8"/>
      <c r="L56" s="8"/>
      <c r="M56" s="8"/>
      <c r="N56" s="8"/>
      <c r="O56" s="8"/>
      <c r="P56" s="8"/>
      <c r="Q56" s="8"/>
      <c r="R56" s="8"/>
    </row>
    <row r="57" spans="2:18" ht="15.75" customHeight="1">
      <c r="B57" s="19"/>
      <c r="C57" s="8"/>
      <c r="D57" s="8"/>
      <c r="E57" s="8"/>
      <c r="F57" s="8"/>
      <c r="G57" s="8"/>
      <c r="H57" s="8"/>
      <c r="I57" s="8"/>
      <c r="J57" s="30"/>
      <c r="K57" s="8"/>
      <c r="L57" s="8"/>
      <c r="M57" s="8"/>
      <c r="N57" s="8"/>
      <c r="O57" s="8"/>
      <c r="P57" s="8"/>
      <c r="Q57" s="8"/>
      <c r="R57" s="8"/>
    </row>
    <row r="58" spans="2:18" ht="15.75" customHeight="1">
      <c r="B58" s="19"/>
      <c r="C58" s="8"/>
      <c r="D58" s="8"/>
      <c r="E58" s="8"/>
      <c r="F58" s="8"/>
      <c r="G58" s="8"/>
      <c r="H58" s="8"/>
      <c r="I58" s="8"/>
      <c r="J58" s="30"/>
      <c r="K58" s="8"/>
      <c r="L58" s="8"/>
      <c r="M58" s="8"/>
      <c r="N58" s="8"/>
      <c r="O58" s="8"/>
      <c r="P58" s="8"/>
      <c r="Q58" s="8"/>
      <c r="R58" s="8"/>
    </row>
    <row r="59" spans="2:18" ht="15.75" customHeight="1">
      <c r="B59" s="19"/>
      <c r="C59" s="8"/>
      <c r="D59" s="8"/>
      <c r="E59" s="8"/>
      <c r="F59" s="8"/>
      <c r="G59" s="8"/>
      <c r="H59" s="8"/>
      <c r="I59" s="8"/>
      <c r="J59" s="30"/>
      <c r="K59" s="8"/>
      <c r="L59" s="8"/>
      <c r="M59" s="8"/>
      <c r="N59" s="8"/>
      <c r="O59" s="8"/>
      <c r="P59" s="8"/>
      <c r="Q59" s="8"/>
      <c r="R59" s="8"/>
    </row>
    <row r="60" spans="2:18" ht="15.75" customHeight="1">
      <c r="B60" s="19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2:18" ht="15.75" customHeight="1">
      <c r="B61" s="19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2:18" ht="15.75" customHeight="1">
      <c r="B62" s="19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2:18" ht="15.75" customHeight="1">
      <c r="B63" s="19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2:18" ht="15.75" customHeight="1">
      <c r="B64" s="19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2:18" ht="15.75" customHeight="1">
      <c r="B65" s="19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2:18" ht="15.75" customHeight="1">
      <c r="B66" s="19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2:18" ht="15.75" customHeight="1">
      <c r="B67" s="19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2:18" ht="15.75" customHeight="1">
      <c r="B68" s="19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2:18" ht="15.75" customHeight="1">
      <c r="B69" s="19"/>
      <c r="C69" s="8"/>
      <c r="D69" s="8"/>
      <c r="E69" s="8"/>
      <c r="F69" s="8"/>
      <c r="G69" s="8"/>
      <c r="H69" s="8"/>
      <c r="J69" s="8"/>
      <c r="K69" s="8"/>
      <c r="L69" s="8"/>
      <c r="M69" s="8"/>
      <c r="N69" s="8"/>
      <c r="O69" s="8"/>
      <c r="P69" s="8"/>
      <c r="Q69" s="8"/>
      <c r="R69" s="8"/>
    </row>
    <row r="70" spans="2:18" ht="15.75" customHeight="1">
      <c r="J70" s="8"/>
      <c r="K70" s="8"/>
      <c r="L70" s="8"/>
      <c r="M70" s="8"/>
      <c r="N70" s="8"/>
      <c r="O70" s="8"/>
      <c r="P70" s="8"/>
      <c r="Q70" s="8"/>
      <c r="R70" s="8"/>
    </row>
    <row r="71" spans="2:18" ht="15.75" customHeight="1">
      <c r="J71" s="8"/>
      <c r="K71" s="8"/>
      <c r="L71" s="8"/>
      <c r="M71" s="8"/>
      <c r="N71" s="8"/>
      <c r="O71" s="8"/>
      <c r="P71" s="8"/>
      <c r="Q71" s="8"/>
      <c r="R71" s="8"/>
    </row>
    <row r="72" spans="2:18" ht="15.75" customHeight="1">
      <c r="J72" s="8"/>
      <c r="K72" s="8"/>
      <c r="L72" s="8"/>
      <c r="M72" s="8"/>
      <c r="N72" s="8"/>
      <c r="O72" s="8"/>
      <c r="P72" s="8"/>
      <c r="Q72" s="8"/>
      <c r="R72" s="8"/>
    </row>
    <row r="73" spans="2:18" ht="15.75" customHeight="1">
      <c r="J73" s="8"/>
      <c r="K73" s="8"/>
      <c r="L73" s="8"/>
      <c r="M73" s="8"/>
      <c r="N73" s="8"/>
      <c r="O73" s="8"/>
      <c r="P73" s="8"/>
      <c r="Q73" s="8"/>
      <c r="R73" s="8"/>
    </row>
    <row r="74" spans="2:18" ht="15.75" customHeight="1">
      <c r="J74" s="8"/>
      <c r="K74" s="8"/>
      <c r="L74" s="8"/>
      <c r="M74" s="8"/>
      <c r="N74" s="8"/>
      <c r="O74" s="8"/>
      <c r="P74" s="8"/>
      <c r="Q74" s="8"/>
      <c r="R74" s="8"/>
    </row>
    <row r="75" spans="2:18" ht="15.75" customHeight="1">
      <c r="J75" s="8"/>
      <c r="K75" s="8"/>
      <c r="L75" s="8"/>
      <c r="M75" s="8"/>
      <c r="N75" s="8"/>
      <c r="O75" s="8"/>
      <c r="P75" s="8"/>
      <c r="Q75" s="8"/>
      <c r="R75" s="8"/>
    </row>
    <row r="76" spans="2:18" ht="15.75" customHeight="1">
      <c r="J76" s="8"/>
      <c r="K76" s="8"/>
      <c r="L76" s="8"/>
      <c r="M76" s="8"/>
      <c r="N76" s="8"/>
      <c r="O76" s="8"/>
      <c r="P76" s="8"/>
      <c r="Q76" s="8"/>
      <c r="R76" s="8"/>
    </row>
    <row r="77" spans="2:18" ht="15.75" customHeight="1">
      <c r="J77" s="8"/>
      <c r="K77" s="8"/>
      <c r="L77" s="8"/>
      <c r="M77" s="8"/>
      <c r="N77" s="8"/>
      <c r="O77" s="8"/>
      <c r="P77" s="8"/>
      <c r="Q77" s="8"/>
      <c r="R77" s="8"/>
    </row>
    <row r="78" spans="2:18" ht="15.75" customHeight="1">
      <c r="J78" s="8"/>
      <c r="K78" s="8"/>
      <c r="L78" s="8"/>
      <c r="M78" s="8"/>
      <c r="N78" s="8"/>
      <c r="O78" s="8"/>
      <c r="P78" s="8"/>
      <c r="Q78" s="8"/>
      <c r="R78" s="8"/>
    </row>
    <row r="79" spans="2:18" ht="15.75" customHeight="1">
      <c r="J79" s="8"/>
      <c r="K79" s="8"/>
      <c r="L79" s="8"/>
      <c r="M79" s="8"/>
      <c r="N79" s="8"/>
      <c r="O79" s="8"/>
      <c r="P79" s="8"/>
      <c r="Q79" s="8"/>
      <c r="R79" s="8"/>
    </row>
  </sheetData>
  <mergeCells count="2">
    <mergeCell ref="B4:I4"/>
    <mergeCell ref="G6:I6"/>
  </mergeCells>
  <phoneticPr fontId="4" type="noConversion"/>
  <pageMargins left="0.75" right="0.5" top="0.5" bottom="0.55000000000000004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 transitionEntry="1">
    <pageSetUpPr fitToPage="1"/>
  </sheetPr>
  <dimension ref="A1:AW94"/>
  <sheetViews>
    <sheetView topLeftCell="A23" workbookViewId="0">
      <selection activeCell="A35" sqref="A35"/>
    </sheetView>
  </sheetViews>
  <sheetFormatPr defaultColWidth="9.84375" defaultRowHeight="15.75" customHeight="1"/>
  <cols>
    <col min="1" max="1" width="12" style="1" customWidth="1"/>
    <col min="2" max="2" width="20.61328125" style="1" customWidth="1"/>
    <col min="3" max="3" width="8.4609375" style="1" bestFit="1" customWidth="1"/>
    <col min="4" max="4" width="9.3828125" style="1" bestFit="1" customWidth="1"/>
    <col min="5" max="5" width="9.84375" style="1" customWidth="1"/>
    <col min="6" max="6" width="10.07421875" style="1" customWidth="1"/>
    <col min="7" max="8" width="9.84375" style="1" customWidth="1"/>
    <col min="9" max="9" width="9.765625" style="1" customWidth="1"/>
    <col min="10" max="14" width="9.15234375" style="1" customWidth="1"/>
    <col min="15" max="15" width="9.4609375" style="1" customWidth="1"/>
    <col min="16" max="16" width="7.84375" style="1" customWidth="1"/>
    <col min="17" max="29" width="9.84375" style="1"/>
    <col min="30" max="30" width="11.07421875" style="1" customWidth="1"/>
    <col min="31" max="16384" width="9.84375" style="1"/>
  </cols>
  <sheetData>
    <row r="1" spans="1:30" ht="15.75" customHeight="1">
      <c r="A1" s="1" t="s">
        <v>0</v>
      </c>
      <c r="O1" s="3" t="s">
        <v>113</v>
      </c>
      <c r="P1" s="3"/>
    </row>
    <row r="2" spans="1:30" ht="15.75" customHeight="1">
      <c r="A2" s="1" t="s">
        <v>172</v>
      </c>
      <c r="O2" s="3" t="s">
        <v>7</v>
      </c>
      <c r="P2" s="3"/>
    </row>
    <row r="4" spans="1:30" ht="18.75" customHeight="1">
      <c r="A4" s="522" t="s">
        <v>153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10"/>
    </row>
    <row r="5" spans="1:30" ht="17" customHeight="1">
      <c r="A5" s="17"/>
      <c r="B5" s="17"/>
      <c r="C5" s="17"/>
      <c r="D5" s="17"/>
      <c r="E5" s="17"/>
      <c r="F5" s="17"/>
      <c r="H5" s="17"/>
      <c r="I5" s="17"/>
      <c r="J5" s="17"/>
      <c r="K5" s="17"/>
      <c r="L5" s="17"/>
      <c r="M5" s="17"/>
      <c r="N5" s="17"/>
      <c r="O5" s="17"/>
      <c r="P5" s="17"/>
    </row>
    <row r="6" spans="1:30" ht="15.75" customHeight="1">
      <c r="A6" s="87" t="s">
        <v>2</v>
      </c>
      <c r="B6" s="87"/>
      <c r="C6" s="250" t="s">
        <v>8</v>
      </c>
      <c r="D6" s="224">
        <v>12</v>
      </c>
      <c r="E6" s="206">
        <f>D6-1</f>
        <v>11</v>
      </c>
      <c r="F6" s="252">
        <f t="shared" ref="F6:O6" si="0">E6-1</f>
        <v>10</v>
      </c>
      <c r="G6" s="206">
        <f t="shared" si="0"/>
        <v>9</v>
      </c>
      <c r="H6" s="252">
        <f t="shared" si="0"/>
        <v>8</v>
      </c>
      <c r="I6" s="206">
        <f t="shared" si="0"/>
        <v>7</v>
      </c>
      <c r="J6" s="252">
        <f t="shared" si="0"/>
        <v>6</v>
      </c>
      <c r="K6" s="206">
        <f t="shared" si="0"/>
        <v>5</v>
      </c>
      <c r="L6" s="252">
        <f t="shared" si="0"/>
        <v>4</v>
      </c>
      <c r="M6" s="206">
        <f t="shared" si="0"/>
        <v>3</v>
      </c>
      <c r="N6" s="252">
        <f t="shared" si="0"/>
        <v>2</v>
      </c>
      <c r="O6" s="206">
        <f t="shared" si="0"/>
        <v>1</v>
      </c>
      <c r="P6" s="2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5.75" customHeight="1">
      <c r="A7" s="85" t="s">
        <v>4</v>
      </c>
      <c r="B7" s="85" t="s">
        <v>5</v>
      </c>
      <c r="C7" s="251" t="s">
        <v>9</v>
      </c>
      <c r="D7" s="327">
        <f>DATE(2022,9,19)</f>
        <v>44823</v>
      </c>
      <c r="E7" s="327">
        <f t="shared" ref="E7:O7" si="1">D7-7</f>
        <v>44816</v>
      </c>
      <c r="F7" s="327">
        <f t="shared" si="1"/>
        <v>44809</v>
      </c>
      <c r="G7" s="327">
        <f t="shared" si="1"/>
        <v>44802</v>
      </c>
      <c r="H7" s="327">
        <f t="shared" si="1"/>
        <v>44795</v>
      </c>
      <c r="I7" s="327">
        <f t="shared" si="1"/>
        <v>44788</v>
      </c>
      <c r="J7" s="327">
        <f t="shared" si="1"/>
        <v>44781</v>
      </c>
      <c r="K7" s="327">
        <f t="shared" si="1"/>
        <v>44774</v>
      </c>
      <c r="L7" s="327">
        <f t="shared" si="1"/>
        <v>44767</v>
      </c>
      <c r="M7" s="327">
        <f t="shared" si="1"/>
        <v>44760</v>
      </c>
      <c r="N7" s="327">
        <f t="shared" si="1"/>
        <v>44753</v>
      </c>
      <c r="O7" s="492">
        <f t="shared" si="1"/>
        <v>44746</v>
      </c>
      <c r="P7" s="165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ht="15.75" customHeight="1">
      <c r="A8" s="84" t="str">
        <f>'SelCrit&amp;Growth'!B8</f>
        <v>ALE</v>
      </c>
      <c r="B8" s="399" t="str">
        <f>'SelCrit&amp;Growth'!C8</f>
        <v>ALLETE, INC.</v>
      </c>
      <c r="C8" s="490">
        <f t="shared" ref="C8:C28" si="2">AVERAGE(D8:O8)</f>
        <v>59.910833333333336</v>
      </c>
      <c r="D8" s="491">
        <v>58.27</v>
      </c>
      <c r="E8" s="491">
        <v>58.13</v>
      </c>
      <c r="F8" s="491">
        <v>61</v>
      </c>
      <c r="G8" s="491">
        <v>60.06</v>
      </c>
      <c r="H8" s="491">
        <v>60.03</v>
      </c>
      <c r="I8" s="491">
        <v>63.33</v>
      </c>
      <c r="J8" s="491">
        <v>62.65</v>
      </c>
      <c r="K8" s="491">
        <v>60.54</v>
      </c>
      <c r="L8" s="491">
        <v>61.42</v>
      </c>
      <c r="M8" s="491">
        <v>57.81</v>
      </c>
      <c r="N8" s="337">
        <v>58.23</v>
      </c>
      <c r="O8" s="337">
        <v>57.46</v>
      </c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s="97" customFormat="1" ht="15.75" customHeight="1">
      <c r="A9" s="222" t="str">
        <f>'SelCrit&amp;Growth'!B9</f>
        <v>LNT</v>
      </c>
      <c r="B9" s="493" t="str">
        <f>'SelCrit&amp;Growth'!C9</f>
        <v>Alliant Energy</v>
      </c>
      <c r="C9" s="494">
        <f t="shared" ref="C9" si="3">AVERAGE(D9:O9)</f>
        <v>60.804166666666667</v>
      </c>
      <c r="D9" s="336">
        <v>61.13</v>
      </c>
      <c r="E9" s="336">
        <v>60.86</v>
      </c>
      <c r="F9" s="336">
        <v>63.07</v>
      </c>
      <c r="G9" s="336">
        <v>61.49</v>
      </c>
      <c r="H9" s="336">
        <v>62.27</v>
      </c>
      <c r="I9" s="336">
        <v>64.040000000000006</v>
      </c>
      <c r="J9" s="336">
        <v>63.35</v>
      </c>
      <c r="K9" s="336">
        <v>61.28</v>
      </c>
      <c r="L9" s="336">
        <v>60.49</v>
      </c>
      <c r="M9" s="336">
        <v>57.01</v>
      </c>
      <c r="N9" s="336">
        <v>57.74</v>
      </c>
      <c r="O9" s="336">
        <v>56.92</v>
      </c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</row>
    <row r="10" spans="1:30" ht="15.75" customHeight="1">
      <c r="A10" s="84" t="str">
        <f>'SelCrit&amp;Growth'!B10</f>
        <v>AEE</v>
      </c>
      <c r="B10" s="399" t="str">
        <f>'SelCrit&amp;Growth'!C10</f>
        <v>Ameren Corporation</v>
      </c>
      <c r="C10" s="319">
        <f t="shared" si="2"/>
        <v>91.663333333333341</v>
      </c>
      <c r="D10" s="336">
        <v>91.24</v>
      </c>
      <c r="E10" s="339">
        <v>91.73</v>
      </c>
      <c r="F10" s="336">
        <v>95</v>
      </c>
      <c r="G10" s="339">
        <v>92.34</v>
      </c>
      <c r="H10" s="336">
        <v>94.19</v>
      </c>
      <c r="I10" s="339">
        <v>96.73</v>
      </c>
      <c r="J10" s="336">
        <v>94.23</v>
      </c>
      <c r="K10" s="339">
        <v>90.72</v>
      </c>
      <c r="L10" s="336">
        <v>92.53</v>
      </c>
      <c r="M10" s="339">
        <v>86.87</v>
      </c>
      <c r="N10" s="336">
        <v>87.19</v>
      </c>
      <c r="O10" s="336">
        <v>87.19</v>
      </c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 s="97" customFormat="1" ht="15.75" customHeight="1">
      <c r="A11" s="222" t="str">
        <f>'SelCrit&amp;Growth'!B11</f>
        <v>AEP</v>
      </c>
      <c r="B11" s="493" t="str">
        <f>'SelCrit&amp;Growth'!C11</f>
        <v xml:space="preserve">American Electric Power Company, Inc </v>
      </c>
      <c r="C11" s="494">
        <f t="shared" ref="C11" si="4">AVERAGE(D11:O11)</f>
        <v>99.484166666666638</v>
      </c>
      <c r="D11" s="336">
        <v>99.76</v>
      </c>
      <c r="E11" s="339">
        <v>100.36</v>
      </c>
      <c r="F11" s="336">
        <v>104.71</v>
      </c>
      <c r="G11" s="339">
        <v>101.09</v>
      </c>
      <c r="H11" s="336">
        <v>101.82</v>
      </c>
      <c r="I11" s="339">
        <v>104.94</v>
      </c>
      <c r="J11" s="336">
        <v>102.97</v>
      </c>
      <c r="K11" s="339">
        <v>98.68</v>
      </c>
      <c r="L11" s="336">
        <v>97.79</v>
      </c>
      <c r="M11" s="339">
        <v>93.61</v>
      </c>
      <c r="N11" s="336">
        <v>94.48</v>
      </c>
      <c r="O11" s="336">
        <v>93.6</v>
      </c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</row>
    <row r="12" spans="1:30" ht="15.5" customHeight="1">
      <c r="A12" s="84" t="str">
        <f>'SelCrit&amp;Growth'!B12</f>
        <v>AVA</v>
      </c>
      <c r="B12" s="399" t="str">
        <f>'SelCrit&amp;Growth'!C12</f>
        <v>Avista Corporation</v>
      </c>
      <c r="C12" s="319">
        <f t="shared" si="2"/>
        <v>41.721666666666671</v>
      </c>
      <c r="D12" s="339">
        <v>40.4</v>
      </c>
      <c r="E12" s="336">
        <v>40.799999999999997</v>
      </c>
      <c r="F12" s="339">
        <v>41.13</v>
      </c>
      <c r="G12" s="336">
        <v>40.659999999999997</v>
      </c>
      <c r="H12" s="339">
        <v>42.64</v>
      </c>
      <c r="I12" s="336">
        <v>44.19</v>
      </c>
      <c r="J12" s="339">
        <v>43.39</v>
      </c>
      <c r="K12" s="336">
        <v>41.66</v>
      </c>
      <c r="L12" s="339">
        <v>41.85</v>
      </c>
      <c r="M12" s="336">
        <v>40.42</v>
      </c>
      <c r="N12" s="339">
        <v>41.78</v>
      </c>
      <c r="O12" s="336">
        <v>41.74</v>
      </c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15.75" customHeight="1">
      <c r="A13" s="84" t="str">
        <f>'SelCrit&amp;Growth'!B13</f>
        <v>BKH</v>
      </c>
      <c r="B13" s="399" t="str">
        <f>'SelCrit&amp;Growth'!C13</f>
        <v>Black Hills Corporation</v>
      </c>
      <c r="C13" s="319">
        <f t="shared" si="2"/>
        <v>75.339166666666671</v>
      </c>
      <c r="D13" s="338">
        <v>75.92</v>
      </c>
      <c r="E13" s="336">
        <v>76.41</v>
      </c>
      <c r="F13" s="339">
        <v>78.260000000000005</v>
      </c>
      <c r="G13" s="336">
        <v>75.8</v>
      </c>
      <c r="H13" s="339">
        <v>78.02</v>
      </c>
      <c r="I13" s="336">
        <v>78.56</v>
      </c>
      <c r="J13" s="339">
        <v>77.209999999999994</v>
      </c>
      <c r="K13" s="336">
        <v>73.84</v>
      </c>
      <c r="L13" s="339">
        <v>76.62</v>
      </c>
      <c r="M13" s="336">
        <v>71</v>
      </c>
      <c r="N13" s="339">
        <v>71.83</v>
      </c>
      <c r="O13" s="336">
        <v>70.599999999999994</v>
      </c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15.75" customHeight="1">
      <c r="A14" s="84" t="str">
        <f>'SelCrit&amp;Growth'!B14</f>
        <v>ED</v>
      </c>
      <c r="B14" s="399" t="str">
        <f>'SelCrit&amp;Growth'!C14</f>
        <v>Consolidated Edison, Inc.</v>
      </c>
      <c r="C14" s="319">
        <f t="shared" si="2"/>
        <v>96.771666666666661</v>
      </c>
      <c r="D14" s="338">
        <v>97.37</v>
      </c>
      <c r="E14" s="336">
        <v>97.41</v>
      </c>
      <c r="F14" s="339">
        <v>100.85</v>
      </c>
      <c r="G14" s="336">
        <v>98.48</v>
      </c>
      <c r="H14" s="339">
        <v>98.53</v>
      </c>
      <c r="I14" s="336">
        <v>99.76</v>
      </c>
      <c r="J14" s="339">
        <v>98.33</v>
      </c>
      <c r="K14" s="336">
        <v>96.42</v>
      </c>
      <c r="L14" s="339">
        <v>98.49</v>
      </c>
      <c r="M14" s="336">
        <v>91.71</v>
      </c>
      <c r="N14" s="339">
        <v>92.66</v>
      </c>
      <c r="O14" s="336">
        <v>91.25</v>
      </c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s="97" customFormat="1" ht="15.75" customHeight="1">
      <c r="A15" s="222" t="str">
        <f>'SelCrit&amp;Growth'!B15</f>
        <v>D</v>
      </c>
      <c r="B15" s="493" t="str">
        <f>'SelCrit&amp;Growth'!C15</f>
        <v>Dominion Resources, Inc.</v>
      </c>
      <c r="C15" s="494">
        <f t="shared" si="2"/>
        <v>80.987499999999997</v>
      </c>
      <c r="D15" s="338">
        <v>80.03</v>
      </c>
      <c r="E15" s="336">
        <v>80.819999999999993</v>
      </c>
      <c r="F15" s="339">
        <v>83.16</v>
      </c>
      <c r="G15" s="336">
        <v>81.16</v>
      </c>
      <c r="H15" s="339">
        <v>82.4</v>
      </c>
      <c r="I15" s="336">
        <v>84.92</v>
      </c>
      <c r="J15" s="339">
        <v>82.15</v>
      </c>
      <c r="K15" s="336">
        <v>81.900000000000006</v>
      </c>
      <c r="L15" s="339">
        <v>81.31</v>
      </c>
      <c r="M15" s="336">
        <v>76.72</v>
      </c>
      <c r="N15" s="339">
        <v>78.55</v>
      </c>
      <c r="O15" s="336">
        <v>78.73</v>
      </c>
      <c r="T15" s="229"/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</row>
    <row r="16" spans="1:30" ht="15.75" customHeight="1">
      <c r="A16" s="84" t="str">
        <f>'SelCrit&amp;Growth'!B16</f>
        <v>DUK</v>
      </c>
      <c r="B16" s="399" t="str">
        <f>'SelCrit&amp;Growth'!C16</f>
        <v>Duke Energy Corporation</v>
      </c>
      <c r="C16" s="319">
        <f t="shared" si="2"/>
        <v>107.69500000000001</v>
      </c>
      <c r="D16" s="338">
        <v>105.64</v>
      </c>
      <c r="E16" s="336">
        <v>106.11</v>
      </c>
      <c r="F16" s="339">
        <v>109.88</v>
      </c>
      <c r="G16" s="336">
        <v>107</v>
      </c>
      <c r="H16" s="339">
        <v>108.73</v>
      </c>
      <c r="I16" s="336">
        <v>113.24</v>
      </c>
      <c r="J16" s="339">
        <v>109.24</v>
      </c>
      <c r="K16" s="336">
        <v>108.16</v>
      </c>
      <c r="L16" s="339">
        <v>108.93</v>
      </c>
      <c r="M16" s="336">
        <v>104.02</v>
      </c>
      <c r="N16" s="339">
        <v>106.45</v>
      </c>
      <c r="O16" s="336">
        <v>104.94</v>
      </c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 ht="15.75" customHeight="1">
      <c r="A17" s="84" t="str">
        <f>'SelCrit&amp;Growth'!B17</f>
        <v>EIX</v>
      </c>
      <c r="B17" s="399" t="str">
        <f>'SelCrit&amp;Growth'!C17</f>
        <v>Edison International</v>
      </c>
      <c r="C17" s="319">
        <f t="shared" si="2"/>
        <v>67.103333333333339</v>
      </c>
      <c r="D17" s="338">
        <v>67.709999999999994</v>
      </c>
      <c r="E17" s="336">
        <v>67.52</v>
      </c>
      <c r="F17" s="339">
        <v>69.099999999999994</v>
      </c>
      <c r="G17" s="336">
        <v>67.959999999999994</v>
      </c>
      <c r="H17" s="339">
        <v>69.27</v>
      </c>
      <c r="I17" s="336">
        <v>71.540000000000006</v>
      </c>
      <c r="J17" s="339">
        <v>70.75</v>
      </c>
      <c r="K17" s="336">
        <v>68.260000000000005</v>
      </c>
      <c r="L17" s="339">
        <v>67.77</v>
      </c>
      <c r="M17" s="336">
        <v>61.33</v>
      </c>
      <c r="N17" s="339">
        <v>61.56</v>
      </c>
      <c r="O17" s="336">
        <v>62.47</v>
      </c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ht="15.75" customHeight="1">
      <c r="A18" s="84" t="str">
        <f>'SelCrit&amp;Growth'!B18</f>
        <v>EVRG</v>
      </c>
      <c r="B18" s="399" t="str">
        <f>'SelCrit&amp;Growth'!C18</f>
        <v>Evergy, Inc.</v>
      </c>
      <c r="C18" s="319">
        <f t="shared" si="2"/>
        <v>67.50333333333333</v>
      </c>
      <c r="D18" s="338">
        <v>66.709999999999994</v>
      </c>
      <c r="E18" s="336">
        <v>67.069999999999993</v>
      </c>
      <c r="F18" s="339">
        <v>70.150000000000006</v>
      </c>
      <c r="G18" s="336">
        <v>68.37</v>
      </c>
      <c r="H18" s="339">
        <v>69.48</v>
      </c>
      <c r="I18" s="336">
        <v>70.760000000000005</v>
      </c>
      <c r="J18" s="339">
        <v>70.319999999999993</v>
      </c>
      <c r="K18" s="336">
        <v>67.28</v>
      </c>
      <c r="L18" s="339">
        <v>67.709999999999994</v>
      </c>
      <c r="M18" s="336">
        <v>63.79</v>
      </c>
      <c r="N18" s="339">
        <v>64.52</v>
      </c>
      <c r="O18" s="336">
        <v>63.88</v>
      </c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ht="15.75" customHeight="1">
      <c r="A19" s="84" t="str">
        <f>'SelCrit&amp;Growth'!B19</f>
        <v>ES</v>
      </c>
      <c r="B19" s="399" t="str">
        <f>'SelCrit&amp;Growth'!C19</f>
        <v>Eversource Energy</v>
      </c>
      <c r="C19" s="319">
        <f t="shared" si="2"/>
        <v>88.880833333333328</v>
      </c>
      <c r="D19" s="338">
        <v>88.61</v>
      </c>
      <c r="E19" s="336">
        <v>88.8</v>
      </c>
      <c r="F19" s="339">
        <v>91.63</v>
      </c>
      <c r="G19" s="336">
        <v>89.55</v>
      </c>
      <c r="H19" s="339">
        <v>91.6</v>
      </c>
      <c r="I19" s="336">
        <v>93.63</v>
      </c>
      <c r="J19" s="339">
        <v>93.11</v>
      </c>
      <c r="K19" s="336">
        <v>90.38</v>
      </c>
      <c r="L19" s="339">
        <v>88.22</v>
      </c>
      <c r="M19" s="336">
        <v>84.06</v>
      </c>
      <c r="N19" s="339">
        <v>83.66</v>
      </c>
      <c r="O19" s="336">
        <v>83.32</v>
      </c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ht="15.75" customHeight="1">
      <c r="A20" s="84" t="str">
        <f>'SelCrit&amp;Growth'!B20</f>
        <v>FTS</v>
      </c>
      <c r="B20" s="399" t="str">
        <f>'SelCrit&amp;Growth'!C20</f>
        <v>Fortis Inc.</v>
      </c>
      <c r="C20" s="319">
        <f t="shared" si="2"/>
        <v>58.891666666666673</v>
      </c>
      <c r="D20" s="340">
        <v>56.19</v>
      </c>
      <c r="E20" s="341">
        <v>56.85</v>
      </c>
      <c r="F20" s="342">
        <v>58.44</v>
      </c>
      <c r="G20" s="341">
        <v>58.25</v>
      </c>
      <c r="H20" s="342">
        <v>58.83</v>
      </c>
      <c r="I20" s="341">
        <v>59.79</v>
      </c>
      <c r="J20" s="342">
        <v>59.74</v>
      </c>
      <c r="K20" s="341">
        <v>59.15</v>
      </c>
      <c r="L20" s="342">
        <v>59.96</v>
      </c>
      <c r="M20" s="341">
        <v>59.58</v>
      </c>
      <c r="N20" s="342">
        <v>60.75</v>
      </c>
      <c r="O20" s="341">
        <v>59.17</v>
      </c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s="97" customFormat="1" ht="15.75" customHeight="1">
      <c r="A21" s="222" t="str">
        <f>'SelCrit&amp;Growth'!B21</f>
        <v>HE</v>
      </c>
      <c r="B21" s="493" t="str">
        <f>'SelCrit&amp;Growth'!C21</f>
        <v>Hawaiian Electric Industries, Inc.</v>
      </c>
      <c r="C21" s="494">
        <f t="shared" ref="C21" si="5">AVERAGE(D21:O21)</f>
        <v>40.345833333333331</v>
      </c>
      <c r="D21" s="340">
        <v>38.44</v>
      </c>
      <c r="E21" s="341">
        <v>38.26</v>
      </c>
      <c r="F21" s="342">
        <v>39.99</v>
      </c>
      <c r="G21" s="341">
        <v>39.03</v>
      </c>
      <c r="H21" s="342">
        <v>40.14</v>
      </c>
      <c r="I21" s="341">
        <v>42.41</v>
      </c>
      <c r="J21" s="342">
        <v>42.93</v>
      </c>
      <c r="K21" s="341">
        <v>42.18</v>
      </c>
      <c r="L21" s="342">
        <v>41.96</v>
      </c>
      <c r="M21" s="341">
        <v>39.43</v>
      </c>
      <c r="N21" s="342">
        <v>39.61</v>
      </c>
      <c r="O21" s="341">
        <v>39.770000000000003</v>
      </c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</row>
    <row r="22" spans="1:30" s="97" customFormat="1" ht="15.75" customHeight="1">
      <c r="A22" s="222" t="str">
        <f>'SelCrit&amp;Growth'!B22</f>
        <v>IDA</v>
      </c>
      <c r="B22" s="493" t="str">
        <f>'SelCrit&amp;Growth'!C22</f>
        <v>IDACORP, Inc.</v>
      </c>
      <c r="C22" s="494">
        <f t="shared" ref="C22" si="6">AVERAGE(D22:O22)</f>
        <v>109.41666666666667</v>
      </c>
      <c r="D22" s="340">
        <v>109.59</v>
      </c>
      <c r="E22" s="341">
        <v>108.76</v>
      </c>
      <c r="F22" s="342">
        <v>111.06</v>
      </c>
      <c r="G22" s="341">
        <v>109.14</v>
      </c>
      <c r="H22" s="342">
        <v>111.45</v>
      </c>
      <c r="I22" s="341">
        <v>115.32</v>
      </c>
      <c r="J22" s="342">
        <v>113.78</v>
      </c>
      <c r="K22" s="341">
        <v>108.75</v>
      </c>
      <c r="L22" s="342">
        <v>110.97</v>
      </c>
      <c r="M22" s="341">
        <v>105.28</v>
      </c>
      <c r="N22" s="342">
        <v>104.63</v>
      </c>
      <c r="O22" s="341">
        <v>104.27</v>
      </c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</row>
    <row r="23" spans="1:30" ht="15.75" customHeight="1">
      <c r="A23" s="84" t="str">
        <f>'SelCrit&amp;Growth'!B23</f>
        <v>NEE</v>
      </c>
      <c r="B23" s="399" t="str">
        <f>'SelCrit&amp;Growth'!C23</f>
        <v>NextEra Energy, Inc.</v>
      </c>
      <c r="C23" s="319">
        <f t="shared" si="2"/>
        <v>85.142499999999998</v>
      </c>
      <c r="D23" s="340">
        <v>85.69</v>
      </c>
      <c r="E23" s="341">
        <v>84.79</v>
      </c>
      <c r="F23" s="342">
        <v>89.9</v>
      </c>
      <c r="G23" s="341">
        <v>84.7</v>
      </c>
      <c r="H23" s="342">
        <v>87.63</v>
      </c>
      <c r="I23" s="341">
        <v>89.28</v>
      </c>
      <c r="J23" s="342">
        <v>90.03</v>
      </c>
      <c r="K23" s="341">
        <v>87.56</v>
      </c>
      <c r="L23" s="342">
        <v>84.08</v>
      </c>
      <c r="M23" s="341">
        <v>79.86</v>
      </c>
      <c r="N23" s="342">
        <v>78.33</v>
      </c>
      <c r="O23" s="341">
        <v>79.86</v>
      </c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spans="1:30" ht="15.75" customHeight="1">
      <c r="A24" s="84" t="str">
        <f>'SelCrit&amp;Growth'!B24</f>
        <v>NWE</v>
      </c>
      <c r="B24" s="399" t="str">
        <f>'SelCrit&amp;Growth'!C24</f>
        <v>NorthWestern Corporation</v>
      </c>
      <c r="C24" s="319">
        <f t="shared" si="2"/>
        <v>54.584166666666654</v>
      </c>
      <c r="D24" s="341">
        <v>53.64</v>
      </c>
      <c r="E24" s="342">
        <v>53.04</v>
      </c>
      <c r="F24" s="341">
        <v>54.56</v>
      </c>
      <c r="G24" s="342">
        <v>52.71</v>
      </c>
      <c r="H24" s="341">
        <v>54.81</v>
      </c>
      <c r="I24" s="342">
        <v>55.64</v>
      </c>
      <c r="J24" s="341">
        <v>55.26</v>
      </c>
      <c r="K24" s="342">
        <v>53.87</v>
      </c>
      <c r="L24" s="341">
        <v>54.81</v>
      </c>
      <c r="M24" s="342">
        <v>53.87</v>
      </c>
      <c r="N24" s="341">
        <v>56.62</v>
      </c>
      <c r="O24" s="341">
        <v>56.18</v>
      </c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30" ht="15.75" customHeight="1">
      <c r="A25" s="84" t="str">
        <f>'SelCrit&amp;Growth'!B25</f>
        <v>OGE</v>
      </c>
      <c r="B25" s="399" t="str">
        <f>'SelCrit&amp;Growth'!C25</f>
        <v>OGE Energy</v>
      </c>
      <c r="C25" s="319">
        <f t="shared" si="2"/>
        <v>40.618333333333332</v>
      </c>
      <c r="D25" s="340">
        <v>41.02</v>
      </c>
      <c r="E25" s="341">
        <v>40.909999999999997</v>
      </c>
      <c r="F25" s="342">
        <v>41.85</v>
      </c>
      <c r="G25" s="341">
        <v>40.659999999999997</v>
      </c>
      <c r="H25" s="342">
        <v>41.5</v>
      </c>
      <c r="I25" s="341">
        <v>42.78</v>
      </c>
      <c r="J25" s="342">
        <v>41.96</v>
      </c>
      <c r="K25" s="341">
        <v>40.25</v>
      </c>
      <c r="L25" s="342">
        <v>41.08</v>
      </c>
      <c r="M25" s="341">
        <v>38.56</v>
      </c>
      <c r="N25" s="342">
        <v>39.25</v>
      </c>
      <c r="O25" s="341">
        <v>37.6</v>
      </c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30" ht="15.75" customHeight="1">
      <c r="A26" s="84" t="str">
        <f>'SelCrit&amp;Growth'!B26</f>
        <v>OTTR</v>
      </c>
      <c r="B26" s="399" t="str">
        <f>'SelCrit&amp;Growth'!C26</f>
        <v>Otter Tail Corporation</v>
      </c>
      <c r="C26" s="319">
        <f t="shared" si="2"/>
        <v>72.732500000000002</v>
      </c>
      <c r="D26" s="343">
        <v>68.89</v>
      </c>
      <c r="E26" s="343">
        <v>69.8</v>
      </c>
      <c r="F26" s="343">
        <v>75.28</v>
      </c>
      <c r="G26" s="343">
        <v>75.64</v>
      </c>
      <c r="H26" s="343">
        <v>77.69</v>
      </c>
      <c r="I26" s="343">
        <v>80.989999999999995</v>
      </c>
      <c r="J26" s="343">
        <v>81.010000000000005</v>
      </c>
      <c r="K26" s="343">
        <v>75.349999999999994</v>
      </c>
      <c r="L26" s="343">
        <v>69.91</v>
      </c>
      <c r="M26" s="343">
        <v>65.5</v>
      </c>
      <c r="N26" s="343">
        <v>66.59</v>
      </c>
      <c r="O26" s="344">
        <v>66.14</v>
      </c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ht="15.75" customHeight="1">
      <c r="A27" s="84" t="str">
        <f>'SelCrit&amp;Growth'!B27</f>
        <v>PNW</v>
      </c>
      <c r="B27" s="399" t="str">
        <f>'SelCrit&amp;Growth'!C27</f>
        <v>Pinnacle West</v>
      </c>
      <c r="C27" s="319">
        <f t="shared" si="2"/>
        <v>73.959999999999994</v>
      </c>
      <c r="D27" s="343">
        <v>73.31</v>
      </c>
      <c r="E27" s="344">
        <v>73.63</v>
      </c>
      <c r="F27" s="345">
        <v>77.040000000000006</v>
      </c>
      <c r="G27" s="344">
        <v>74.900000000000006</v>
      </c>
      <c r="H27" s="345">
        <v>75.92</v>
      </c>
      <c r="I27" s="344">
        <v>77.959999999999994</v>
      </c>
      <c r="J27" s="345">
        <v>77.319999999999993</v>
      </c>
      <c r="K27" s="344">
        <v>75.42</v>
      </c>
      <c r="L27" s="345">
        <v>72.62</v>
      </c>
      <c r="M27" s="344">
        <v>69.430000000000007</v>
      </c>
      <c r="N27" s="345">
        <v>69.92</v>
      </c>
      <c r="O27" s="344">
        <v>70.05</v>
      </c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5.75" customHeight="1">
      <c r="A28" s="84" t="str">
        <f>'SelCrit&amp;Growth'!B28</f>
        <v>POR</v>
      </c>
      <c r="B28" s="399" t="str">
        <f>'SelCrit&amp;Growth'!C28</f>
        <v>Portland General</v>
      </c>
      <c r="C28" s="319">
        <f t="shared" si="2"/>
        <v>51.578333333333347</v>
      </c>
      <c r="D28" s="343">
        <v>50.46</v>
      </c>
      <c r="E28" s="344">
        <v>50.15</v>
      </c>
      <c r="F28" s="345">
        <v>52.15</v>
      </c>
      <c r="G28" s="344">
        <v>51.72</v>
      </c>
      <c r="H28" s="345">
        <v>52.57</v>
      </c>
      <c r="I28" s="344">
        <v>55.23</v>
      </c>
      <c r="J28" s="345">
        <v>54.66</v>
      </c>
      <c r="K28" s="344">
        <v>52.48</v>
      </c>
      <c r="L28" s="345">
        <v>51.34</v>
      </c>
      <c r="M28" s="344">
        <v>50.21</v>
      </c>
      <c r="N28" s="345">
        <v>49.49</v>
      </c>
      <c r="O28" s="344">
        <v>48.48</v>
      </c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 ht="15.75" customHeight="1">
      <c r="A29" s="84" t="str">
        <f>'SelCrit&amp;Growth'!B29</f>
        <v>PEG</v>
      </c>
      <c r="B29" s="399" t="str">
        <f>'SelCrit&amp;Growth'!C29</f>
        <v>Public Service Enterprise Group Incorporated</v>
      </c>
      <c r="C29" s="319">
        <f t="shared" ref="C29:C32" si="7">AVERAGE(D29:O29)</f>
        <v>64.645833333333329</v>
      </c>
      <c r="D29" s="343">
        <v>65.38</v>
      </c>
      <c r="E29" s="344">
        <v>66.36</v>
      </c>
      <c r="F29" s="345">
        <v>67.45</v>
      </c>
      <c r="G29" s="344">
        <v>63.5</v>
      </c>
      <c r="H29" s="345">
        <v>66.150000000000006</v>
      </c>
      <c r="I29" s="344">
        <v>68.84</v>
      </c>
      <c r="J29" s="345">
        <v>67.069999999999993</v>
      </c>
      <c r="K29" s="344">
        <v>64.22</v>
      </c>
      <c r="L29" s="345">
        <v>65.14</v>
      </c>
      <c r="M29" s="344">
        <v>59.62</v>
      </c>
      <c r="N29" s="345">
        <v>60.06</v>
      </c>
      <c r="O29" s="344">
        <v>61.96</v>
      </c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s="97" customFormat="1" ht="15.75" customHeight="1">
      <c r="A30" s="222" t="str">
        <f>'SelCrit&amp;Growth'!B30</f>
        <v>SRE</v>
      </c>
      <c r="B30" s="493" t="str">
        <f>'SelCrit&amp;Growth'!C30</f>
        <v>Sempra Energy</v>
      </c>
      <c r="C30" s="494">
        <f t="shared" ref="C30" si="8">AVERAGE(D30:O30)</f>
        <v>163.16833333333332</v>
      </c>
      <c r="D30" s="343">
        <v>168.86</v>
      </c>
      <c r="E30" s="344">
        <v>168.44</v>
      </c>
      <c r="F30" s="345">
        <v>173.76</v>
      </c>
      <c r="G30" s="344">
        <v>166.8</v>
      </c>
      <c r="H30" s="345">
        <v>166.54</v>
      </c>
      <c r="I30" s="344">
        <v>170.06</v>
      </c>
      <c r="J30" s="345">
        <v>166.37</v>
      </c>
      <c r="K30" s="344">
        <v>159.79</v>
      </c>
      <c r="L30" s="345">
        <v>165.8</v>
      </c>
      <c r="M30" s="344">
        <v>154.24</v>
      </c>
      <c r="N30" s="345">
        <v>151.24</v>
      </c>
      <c r="O30" s="344">
        <v>146.12</v>
      </c>
      <c r="Q30" s="229"/>
      <c r="R30" s="229"/>
      <c r="S30" s="229"/>
      <c r="T30" s="229"/>
      <c r="U30" s="229"/>
      <c r="V30" s="229"/>
      <c r="W30" s="229"/>
      <c r="X30" s="229"/>
      <c r="Y30" s="229"/>
      <c r="Z30" s="229"/>
      <c r="AA30" s="229"/>
      <c r="AB30" s="229"/>
      <c r="AC30" s="229"/>
      <c r="AD30" s="229"/>
    </row>
    <row r="31" spans="1:30" ht="15.75" customHeight="1">
      <c r="A31" s="84" t="str">
        <f>'SelCrit&amp;Growth'!B31</f>
        <v>WEC</v>
      </c>
      <c r="B31" s="399" t="str">
        <f>'SelCrit&amp;Growth'!C31</f>
        <v>WEC Energy</v>
      </c>
      <c r="C31" s="319">
        <f t="shared" si="7"/>
        <v>102.55333333333333</v>
      </c>
      <c r="D31" s="343">
        <v>100.96</v>
      </c>
      <c r="E31" s="344">
        <v>101.29</v>
      </c>
      <c r="F31" s="345">
        <v>106.44</v>
      </c>
      <c r="G31" s="344">
        <v>103.01</v>
      </c>
      <c r="H31" s="345">
        <v>104.79</v>
      </c>
      <c r="I31" s="344">
        <v>107.69</v>
      </c>
      <c r="J31" s="345">
        <v>104.91</v>
      </c>
      <c r="K31" s="344">
        <v>102.41</v>
      </c>
      <c r="L31" s="345">
        <v>103.09</v>
      </c>
      <c r="M31" s="344">
        <v>97.18</v>
      </c>
      <c r="N31" s="345">
        <v>100.05</v>
      </c>
      <c r="O31" s="344">
        <v>98.82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1:30" ht="15.75" customHeight="1">
      <c r="A32" s="85" t="str">
        <f>'SelCrit&amp;Growth'!B32</f>
        <v>XEL</v>
      </c>
      <c r="B32" s="418" t="str">
        <f>'SelCrit&amp;Growth'!C32</f>
        <v>Xcel Energy</v>
      </c>
      <c r="C32" s="419">
        <f t="shared" si="7"/>
        <v>73.046666666666667</v>
      </c>
      <c r="D32" s="464">
        <v>73.48</v>
      </c>
      <c r="E32" s="465">
        <v>73.42</v>
      </c>
      <c r="F32" s="466">
        <v>76.48</v>
      </c>
      <c r="G32" s="465">
        <v>73.930000000000007</v>
      </c>
      <c r="H32" s="466">
        <v>74.44</v>
      </c>
      <c r="I32" s="465">
        <v>76.44</v>
      </c>
      <c r="J32" s="466">
        <v>75.47</v>
      </c>
      <c r="K32" s="465">
        <v>73.319999999999993</v>
      </c>
      <c r="L32" s="466">
        <v>72.7</v>
      </c>
      <c r="M32" s="465">
        <v>68.22</v>
      </c>
      <c r="N32" s="466">
        <v>69.510000000000005</v>
      </c>
      <c r="O32" s="465">
        <v>69.150000000000006</v>
      </c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spans="1:49" ht="15.75" customHeight="1">
      <c r="A33" s="18"/>
      <c r="B33" s="16"/>
      <c r="C33" s="69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49" ht="15.75" customHeight="1">
      <c r="A34" s="514" t="s">
        <v>213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24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9"/>
      <c r="AB34" s="229"/>
      <c r="AC34" s="8"/>
      <c r="AD34" s="8"/>
    </row>
    <row r="35" spans="1:49" s="97" customFormat="1" ht="15.75" customHeight="1" thickBot="1">
      <c r="A35" s="473"/>
      <c r="B35" s="229"/>
      <c r="C35" s="229"/>
      <c r="D35" s="229"/>
      <c r="E35" s="229"/>
      <c r="F35" s="506"/>
      <c r="G35" s="229"/>
      <c r="H35" s="229"/>
      <c r="I35" s="229"/>
      <c r="J35" s="229"/>
      <c r="K35" s="229"/>
      <c r="L35" s="229"/>
      <c r="M35" s="229"/>
      <c r="N35" s="229"/>
      <c r="O35" s="229"/>
      <c r="P35" s="507"/>
      <c r="Q35" s="508"/>
      <c r="R35" s="508"/>
      <c r="S35" s="508"/>
      <c r="T35" s="508"/>
      <c r="U35" s="508"/>
      <c r="V35" s="508"/>
      <c r="W35" s="508"/>
      <c r="X35" s="508"/>
      <c r="Y35" s="508"/>
      <c r="Z35" s="508"/>
      <c r="AA35" s="508"/>
      <c r="AB35" s="508"/>
      <c r="AC35" s="229"/>
      <c r="AD35" s="229"/>
    </row>
    <row r="36" spans="1:49" ht="15.75" customHeight="1" thickBot="1">
      <c r="A36" s="92"/>
      <c r="B36" s="92"/>
      <c r="C36" s="92"/>
      <c r="D36" s="91"/>
      <c r="E36" s="164"/>
      <c r="F36" s="92"/>
      <c r="G36" s="92"/>
      <c r="H36" s="92"/>
      <c r="I36" s="92"/>
      <c r="J36" s="92"/>
      <c r="K36" s="92"/>
      <c r="L36" s="92"/>
      <c r="M36" s="92"/>
      <c r="Q36" s="315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</row>
    <row r="37" spans="1:49" ht="15.75" customHeight="1" thickBot="1">
      <c r="A37" s="91"/>
      <c r="B37" s="164"/>
      <c r="C37" s="93"/>
      <c r="D37" s="93"/>
      <c r="E37" s="93"/>
      <c r="F37" s="93"/>
      <c r="G37" s="93"/>
      <c r="H37" s="93"/>
      <c r="I37" s="93"/>
      <c r="J37" s="93"/>
      <c r="K37" s="93"/>
      <c r="L37" s="94"/>
      <c r="M37" s="8"/>
      <c r="N37" s="8"/>
      <c r="O37" s="8"/>
      <c r="P37" s="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97"/>
      <c r="AD37" s="229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</row>
    <row r="38" spans="1:49" ht="15.75" customHeight="1">
      <c r="B38" s="2"/>
      <c r="Q38" s="228"/>
      <c r="R38" s="228"/>
      <c r="S38" s="228"/>
      <c r="T38" s="228"/>
      <c r="U38" s="228"/>
      <c r="V38" s="228"/>
      <c r="W38" s="228"/>
      <c r="X38" s="228"/>
      <c r="Y38" s="228"/>
      <c r="Z38" s="228"/>
      <c r="AA38" s="228"/>
      <c r="AB38" s="228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</row>
    <row r="39" spans="1:49" ht="15.75" customHeight="1"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</row>
    <row r="40" spans="1:49" ht="15.75" customHeight="1">
      <c r="B40" s="6"/>
      <c r="C40" s="165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228"/>
      <c r="AB40" s="228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</row>
    <row r="41" spans="1:49" ht="15.75" customHeight="1">
      <c r="B41" s="6"/>
      <c r="C41" s="165"/>
      <c r="Q41" s="228"/>
      <c r="R41" s="228"/>
      <c r="S41" s="228"/>
      <c r="T41" s="228"/>
      <c r="U41" s="228"/>
      <c r="V41" s="228"/>
      <c r="W41" s="228"/>
      <c r="X41" s="228"/>
      <c r="Y41" s="228"/>
      <c r="Z41" s="228"/>
      <c r="AA41" s="228"/>
      <c r="AB41" s="228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</row>
    <row r="42" spans="1:49" ht="15.75" customHeight="1">
      <c r="B42" s="6"/>
      <c r="C42" s="165"/>
      <c r="Q42" s="315"/>
      <c r="R42" s="228"/>
      <c r="S42" s="228"/>
      <c r="T42" s="228"/>
      <c r="U42" s="228"/>
      <c r="V42" s="228"/>
      <c r="W42" s="228"/>
      <c r="X42" s="228"/>
      <c r="Y42" s="228"/>
      <c r="Z42" s="323"/>
      <c r="AA42" s="228"/>
      <c r="AB42" s="228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</row>
    <row r="43" spans="1:49" ht="15.75" customHeight="1">
      <c r="B43" s="6"/>
      <c r="C43" s="165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</row>
    <row r="44" spans="1:49" ht="15.75" customHeight="1">
      <c r="B44" s="6"/>
      <c r="C44" s="165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</row>
    <row r="45" spans="1:49" ht="15.75" customHeight="1">
      <c r="B45" s="6"/>
      <c r="C45" s="165"/>
      <c r="Q45" s="228"/>
      <c r="R45" s="228"/>
      <c r="S45" s="228"/>
      <c r="T45" s="228"/>
      <c r="U45" s="228"/>
      <c r="V45" s="228"/>
      <c r="W45" s="228"/>
      <c r="X45" s="324" t="s">
        <v>84</v>
      </c>
      <c r="Y45" s="97" t="s">
        <v>85</v>
      </c>
      <c r="Z45" s="97" t="s">
        <v>71</v>
      </c>
      <c r="AA45" s="97" t="s">
        <v>87</v>
      </c>
      <c r="AB45" s="146" t="s">
        <v>88</v>
      </c>
      <c r="AC45" s="97" t="s">
        <v>89</v>
      </c>
      <c r="AD45" s="146" t="s">
        <v>90</v>
      </c>
      <c r="AE45" s="146" t="s">
        <v>91</v>
      </c>
      <c r="AF45" s="146" t="s">
        <v>92</v>
      </c>
      <c r="AG45" s="146" t="s">
        <v>72</v>
      </c>
      <c r="AH45" s="146" t="s">
        <v>93</v>
      </c>
      <c r="AI45" s="97" t="s">
        <v>94</v>
      </c>
      <c r="AJ45" s="97" t="s">
        <v>95</v>
      </c>
      <c r="AK45" s="97" t="s">
        <v>73</v>
      </c>
      <c r="AL45" s="97" t="s">
        <v>74</v>
      </c>
      <c r="AM45" s="97" t="s">
        <v>75</v>
      </c>
      <c r="AN45" s="97" t="s">
        <v>96</v>
      </c>
      <c r="AO45" s="97" t="s">
        <v>97</v>
      </c>
      <c r="AP45" s="97" t="s">
        <v>98</v>
      </c>
      <c r="AQ45" s="97"/>
      <c r="AR45" s="97"/>
      <c r="AS45" s="97"/>
      <c r="AT45" s="97"/>
      <c r="AU45" s="97"/>
      <c r="AW45" s="321"/>
    </row>
    <row r="46" spans="1:49" ht="15.5">
      <c r="B46" s="6"/>
      <c r="C46" s="165"/>
      <c r="Q46" s="228"/>
      <c r="R46" s="228"/>
      <c r="S46" s="228"/>
      <c r="T46" s="228"/>
      <c r="U46" s="228"/>
      <c r="V46" s="228"/>
      <c r="W46" s="228"/>
      <c r="X46" s="97">
        <v>65.53</v>
      </c>
      <c r="Y46" s="97">
        <v>37.659999999999997</v>
      </c>
      <c r="Z46" s="146">
        <v>63.82</v>
      </c>
      <c r="AA46" s="97">
        <v>38.71</v>
      </c>
      <c r="AB46" s="146">
        <v>26.09</v>
      </c>
      <c r="AC46" s="146">
        <v>42.45</v>
      </c>
      <c r="AD46" s="146">
        <v>98.11</v>
      </c>
      <c r="AE46" s="146">
        <v>45.75</v>
      </c>
      <c r="AF46" s="146">
        <v>55.68</v>
      </c>
      <c r="AG46" s="146">
        <v>79.12</v>
      </c>
      <c r="AH46" s="146">
        <v>56.61</v>
      </c>
      <c r="AI46" s="325">
        <v>33.89</v>
      </c>
      <c r="AJ46" s="325">
        <v>37.9</v>
      </c>
      <c r="AK46" s="325">
        <v>77.849999999999994</v>
      </c>
      <c r="AL46" s="325">
        <v>34.9</v>
      </c>
      <c r="AM46" s="325">
        <v>43.57</v>
      </c>
      <c r="AN46" s="325">
        <v>69.489999999999995</v>
      </c>
      <c r="AO46" s="325">
        <v>57.49</v>
      </c>
      <c r="AP46" s="320">
        <v>41.5</v>
      </c>
      <c r="AQ46" s="97"/>
      <c r="AR46" s="326"/>
      <c r="AS46" s="97"/>
      <c r="AT46" s="97"/>
      <c r="AU46" s="97"/>
      <c r="AW46" s="321"/>
    </row>
    <row r="47" spans="1:49" ht="15.5">
      <c r="B47" s="6"/>
      <c r="C47" s="165"/>
      <c r="Q47" s="228"/>
      <c r="R47" s="228"/>
      <c r="S47" s="228"/>
      <c r="T47" s="228"/>
      <c r="U47" s="228"/>
      <c r="V47" s="228"/>
      <c r="W47" s="228"/>
      <c r="X47" s="97">
        <v>65.87</v>
      </c>
      <c r="Y47" s="97">
        <v>37.82</v>
      </c>
      <c r="Z47" s="146">
        <v>64.03</v>
      </c>
      <c r="AA47" s="97">
        <v>38.619999999999997</v>
      </c>
      <c r="AB47" s="146">
        <v>26.3</v>
      </c>
      <c r="AC47" s="146">
        <v>42.62</v>
      </c>
      <c r="AD47" s="146">
        <v>99.01</v>
      </c>
      <c r="AE47" s="146">
        <v>46.25</v>
      </c>
      <c r="AF47" s="146">
        <v>55.72</v>
      </c>
      <c r="AG47" s="146">
        <v>79.38</v>
      </c>
      <c r="AH47" s="146">
        <v>56.92</v>
      </c>
      <c r="AI47" s="325">
        <v>33.869999999999997</v>
      </c>
      <c r="AJ47" s="325">
        <v>38.9</v>
      </c>
      <c r="AK47" s="325">
        <v>78.03</v>
      </c>
      <c r="AL47" s="325">
        <v>35.049999999999997</v>
      </c>
      <c r="AM47" s="325">
        <v>43.55</v>
      </c>
      <c r="AN47" s="325">
        <v>69.7</v>
      </c>
      <c r="AO47" s="325">
        <v>57.64</v>
      </c>
      <c r="AP47" s="320">
        <v>41.45</v>
      </c>
      <c r="AQ47" s="97"/>
      <c r="AR47" s="326"/>
      <c r="AS47" s="97"/>
      <c r="AT47" s="97"/>
      <c r="AU47" s="97"/>
      <c r="AW47" s="321"/>
    </row>
    <row r="48" spans="1:49" ht="15.5">
      <c r="B48" s="6"/>
      <c r="C48" s="165"/>
      <c r="Q48" s="228"/>
      <c r="R48" s="228"/>
      <c r="S48" s="228"/>
      <c r="T48" s="228"/>
      <c r="U48" s="228"/>
      <c r="V48" s="228"/>
      <c r="W48" s="228"/>
      <c r="X48" s="97">
        <v>64.459999999999994</v>
      </c>
      <c r="Y48" s="97">
        <v>36.89</v>
      </c>
      <c r="Z48" s="146">
        <v>62.97</v>
      </c>
      <c r="AA48" s="97">
        <v>38.49</v>
      </c>
      <c r="AB48" s="146">
        <v>26.06</v>
      </c>
      <c r="AC48" s="146">
        <v>41.78</v>
      </c>
      <c r="AD48" s="146">
        <v>97.1</v>
      </c>
      <c r="AE48" s="146">
        <v>45</v>
      </c>
      <c r="AF48" s="146">
        <v>54.25</v>
      </c>
      <c r="AG48" s="146">
        <v>79.22</v>
      </c>
      <c r="AH48" s="146">
        <v>57.12</v>
      </c>
      <c r="AI48" s="325">
        <v>33.42</v>
      </c>
      <c r="AJ48" s="325">
        <v>38.15</v>
      </c>
      <c r="AK48" s="325">
        <v>76.77</v>
      </c>
      <c r="AL48" s="325">
        <v>33.85</v>
      </c>
      <c r="AM48" s="325">
        <v>43.07</v>
      </c>
      <c r="AN48" s="325">
        <v>68.5</v>
      </c>
      <c r="AO48" s="325">
        <v>58.23</v>
      </c>
      <c r="AP48" s="320">
        <v>40.72</v>
      </c>
      <c r="AQ48" s="97"/>
      <c r="AR48" s="326"/>
      <c r="AS48" s="97"/>
      <c r="AT48" s="97"/>
      <c r="AU48" s="97"/>
      <c r="AW48" s="321"/>
    </row>
    <row r="49" spans="2:49" ht="15.5">
      <c r="B49" s="6"/>
      <c r="C49" s="165"/>
      <c r="Q49" s="228"/>
      <c r="R49" s="228"/>
      <c r="S49" s="228"/>
      <c r="T49" s="228"/>
      <c r="U49" s="228"/>
      <c r="V49" s="228"/>
      <c r="W49" s="228"/>
      <c r="X49" s="97">
        <v>62.72</v>
      </c>
      <c r="Y49" s="97">
        <v>37.36</v>
      </c>
      <c r="Z49" s="146">
        <v>62.91</v>
      </c>
      <c r="AA49" s="97">
        <v>39.33</v>
      </c>
      <c r="AB49" s="146">
        <v>25.6</v>
      </c>
      <c r="AC49" s="146">
        <v>42.33</v>
      </c>
      <c r="AD49" s="146">
        <v>98.4</v>
      </c>
      <c r="AE49" s="146">
        <v>46</v>
      </c>
      <c r="AF49" s="146">
        <v>55</v>
      </c>
      <c r="AG49" s="146">
        <v>78.959999999999994</v>
      </c>
      <c r="AH49" s="146">
        <v>57.15</v>
      </c>
      <c r="AI49" s="325">
        <v>33.4</v>
      </c>
      <c r="AJ49" s="325">
        <v>37.65</v>
      </c>
      <c r="AK49" s="325">
        <v>77.02</v>
      </c>
      <c r="AL49" s="325">
        <v>33.9</v>
      </c>
      <c r="AM49" s="325">
        <v>43.67</v>
      </c>
      <c r="AN49" s="325">
        <v>70.849999999999994</v>
      </c>
      <c r="AO49" s="325">
        <v>58.5</v>
      </c>
      <c r="AP49" s="320">
        <v>41.07</v>
      </c>
      <c r="AQ49" s="97"/>
      <c r="AR49" s="326"/>
      <c r="AS49" s="97"/>
      <c r="AT49" s="97"/>
      <c r="AU49" s="97"/>
      <c r="AW49" s="321"/>
    </row>
    <row r="50" spans="2:49" ht="15.5">
      <c r="B50" s="6"/>
      <c r="C50" s="165"/>
      <c r="Q50" s="97"/>
      <c r="R50" s="97"/>
      <c r="S50" s="97"/>
      <c r="T50" s="97"/>
      <c r="U50" s="97"/>
      <c r="V50" s="97"/>
      <c r="W50" s="97"/>
      <c r="X50" s="97">
        <v>62.68</v>
      </c>
      <c r="Y50" s="97">
        <v>37.49</v>
      </c>
      <c r="Z50" s="146">
        <v>63.23</v>
      </c>
      <c r="AA50" s="97">
        <v>39.35</v>
      </c>
      <c r="AB50" s="146">
        <v>25.42</v>
      </c>
      <c r="AC50" s="146">
        <v>41.94</v>
      </c>
      <c r="AD50" s="146">
        <v>98.3</v>
      </c>
      <c r="AE50" s="146">
        <v>46.5</v>
      </c>
      <c r="AF50" s="146">
        <v>55.15</v>
      </c>
      <c r="AG50" s="146">
        <v>78.97</v>
      </c>
      <c r="AH50" s="146">
        <v>57.16</v>
      </c>
      <c r="AI50" s="325">
        <v>33.75</v>
      </c>
      <c r="AJ50" s="325">
        <v>38.4</v>
      </c>
      <c r="AK50" s="325">
        <v>77.260000000000005</v>
      </c>
      <c r="AL50" s="325">
        <v>34.25</v>
      </c>
      <c r="AM50" s="325">
        <v>43.51</v>
      </c>
      <c r="AN50" s="325">
        <v>72.06</v>
      </c>
      <c r="AO50" s="325">
        <v>58.74</v>
      </c>
      <c r="AP50" s="320">
        <v>40.65</v>
      </c>
      <c r="AQ50" s="97"/>
      <c r="AR50" s="326"/>
      <c r="AS50" s="97"/>
      <c r="AT50" s="97"/>
      <c r="AU50" s="97"/>
      <c r="AW50" s="321"/>
    </row>
    <row r="51" spans="2:49" ht="15.5">
      <c r="B51" s="6"/>
      <c r="C51" s="165"/>
      <c r="Q51" s="97"/>
      <c r="R51" s="97"/>
      <c r="S51" s="97"/>
      <c r="T51" s="97"/>
      <c r="U51" s="97"/>
      <c r="V51" s="97"/>
      <c r="W51" s="97"/>
      <c r="X51" s="97">
        <v>63.64</v>
      </c>
      <c r="Y51" s="97">
        <v>37.799999999999997</v>
      </c>
      <c r="Z51" s="146">
        <v>63.14</v>
      </c>
      <c r="AA51" s="97">
        <v>39.69</v>
      </c>
      <c r="AB51" s="146">
        <v>25.36</v>
      </c>
      <c r="AC51" s="146">
        <v>42.15</v>
      </c>
      <c r="AD51" s="146">
        <v>98.86</v>
      </c>
      <c r="AE51" s="146">
        <v>46.85</v>
      </c>
      <c r="AF51" s="146">
        <v>55.26</v>
      </c>
      <c r="AG51" s="146">
        <v>79.83</v>
      </c>
      <c r="AH51" s="146">
        <v>57.51</v>
      </c>
      <c r="AI51" s="325">
        <v>33.82</v>
      </c>
      <c r="AJ51" s="325">
        <v>39.85</v>
      </c>
      <c r="AK51" s="325">
        <v>78.489999999999995</v>
      </c>
      <c r="AL51" s="325">
        <v>34.450000000000003</v>
      </c>
      <c r="AM51" s="325">
        <v>43.64</v>
      </c>
      <c r="AN51" s="325">
        <v>71.900000000000006</v>
      </c>
      <c r="AO51" s="325">
        <v>58.78</v>
      </c>
      <c r="AP51" s="320">
        <v>40.92</v>
      </c>
      <c r="AQ51" s="97"/>
      <c r="AR51" s="326"/>
      <c r="AS51" s="97"/>
      <c r="AT51" s="97"/>
      <c r="AU51" s="97"/>
      <c r="AW51" s="321"/>
    </row>
    <row r="52" spans="2:49" ht="15.5">
      <c r="B52" s="2"/>
      <c r="C52" s="2"/>
      <c r="Q52" s="97"/>
      <c r="R52" s="97"/>
      <c r="S52" s="97"/>
      <c r="T52" s="97"/>
      <c r="U52" s="97"/>
      <c r="V52" s="97"/>
      <c r="W52" s="97"/>
      <c r="X52" s="97">
        <v>64.19</v>
      </c>
      <c r="Y52" s="97">
        <v>37.89</v>
      </c>
      <c r="Z52" s="146">
        <v>62.96</v>
      </c>
      <c r="AA52" s="97">
        <v>39.99</v>
      </c>
      <c r="AB52" s="146">
        <v>24.64</v>
      </c>
      <c r="AC52" s="146">
        <v>41.62</v>
      </c>
      <c r="AD52" s="146">
        <v>98.51</v>
      </c>
      <c r="AE52" s="146">
        <v>46.5</v>
      </c>
      <c r="AF52" s="146">
        <v>55.23</v>
      </c>
      <c r="AG52" s="146">
        <v>80.55</v>
      </c>
      <c r="AH52" s="146">
        <v>56.87</v>
      </c>
      <c r="AI52" s="325">
        <v>33.450000000000003</v>
      </c>
      <c r="AJ52" s="325">
        <v>40.799999999999997</v>
      </c>
      <c r="AK52" s="325">
        <v>78.03</v>
      </c>
      <c r="AL52" s="325">
        <v>34.299999999999997</v>
      </c>
      <c r="AM52" s="325">
        <v>43.33</v>
      </c>
      <c r="AN52" s="325">
        <v>73.28</v>
      </c>
      <c r="AO52" s="325">
        <v>58.65</v>
      </c>
      <c r="AP52" s="320">
        <v>40.700000000000003</v>
      </c>
      <c r="AQ52" s="97"/>
      <c r="AR52" s="326"/>
      <c r="AS52" s="97"/>
      <c r="AT52" s="97"/>
      <c r="AU52" s="97"/>
      <c r="AW52" s="322"/>
    </row>
    <row r="53" spans="2:49" ht="15.5">
      <c r="Q53" s="97"/>
      <c r="R53" s="97"/>
      <c r="S53" s="97"/>
      <c r="T53" s="97"/>
      <c r="U53" s="97"/>
      <c r="V53" s="97"/>
      <c r="W53" s="97"/>
      <c r="X53" s="97">
        <v>63.83</v>
      </c>
      <c r="Y53" s="97">
        <v>37.86</v>
      </c>
      <c r="Z53" s="146">
        <v>63.17</v>
      </c>
      <c r="AA53" s="97">
        <v>39.71</v>
      </c>
      <c r="AB53" s="146">
        <v>24.83</v>
      </c>
      <c r="AC53" s="146">
        <v>41.7</v>
      </c>
      <c r="AD53" s="146">
        <v>98.74</v>
      </c>
      <c r="AE53" s="146">
        <v>47.1</v>
      </c>
      <c r="AF53" s="146">
        <v>55.46</v>
      </c>
      <c r="AG53" s="146">
        <v>81.05</v>
      </c>
      <c r="AH53" s="146">
        <v>57.18</v>
      </c>
      <c r="AI53" s="325">
        <v>33.74</v>
      </c>
      <c r="AJ53" s="325">
        <v>40.950000000000003</v>
      </c>
      <c r="AK53" s="325">
        <v>77.66</v>
      </c>
      <c r="AL53" s="325">
        <v>34.049999999999997</v>
      </c>
      <c r="AM53" s="325">
        <v>43.35</v>
      </c>
      <c r="AN53" s="325">
        <v>74.69</v>
      </c>
      <c r="AO53" s="325">
        <v>58.73</v>
      </c>
      <c r="AP53" s="320">
        <v>40.67</v>
      </c>
      <c r="AQ53" s="97"/>
      <c r="AR53" s="326"/>
      <c r="AS53" s="97"/>
      <c r="AT53" s="97"/>
      <c r="AU53" s="97"/>
      <c r="AW53" s="321"/>
    </row>
    <row r="54" spans="2:49" ht="15.5">
      <c r="X54" s="97">
        <v>64.400000000000006</v>
      </c>
      <c r="Y54" s="97">
        <v>37.61</v>
      </c>
      <c r="Z54" s="146">
        <v>62.81</v>
      </c>
      <c r="AA54" s="97">
        <v>40.770000000000003</v>
      </c>
      <c r="AB54" s="146">
        <v>24.29</v>
      </c>
      <c r="AC54" s="146">
        <v>41.5</v>
      </c>
      <c r="AD54" s="146">
        <v>98.2</v>
      </c>
      <c r="AE54" s="146">
        <v>46.9</v>
      </c>
      <c r="AF54" s="146">
        <v>54.57</v>
      </c>
      <c r="AG54" s="146">
        <v>80.27</v>
      </c>
      <c r="AH54" s="146">
        <v>56.93</v>
      </c>
      <c r="AI54" s="325">
        <v>33.69</v>
      </c>
      <c r="AJ54" s="325">
        <v>41.3</v>
      </c>
      <c r="AK54" s="325">
        <v>76.67</v>
      </c>
      <c r="AL54" s="325">
        <v>33.549999999999997</v>
      </c>
      <c r="AM54" s="325">
        <v>43.37</v>
      </c>
      <c r="AN54" s="325">
        <v>74.03</v>
      </c>
      <c r="AO54" s="325">
        <v>58.01</v>
      </c>
      <c r="AP54" s="320">
        <v>40.69</v>
      </c>
      <c r="AQ54" s="97"/>
      <c r="AR54" s="326"/>
      <c r="AS54" s="97"/>
      <c r="AT54" s="97"/>
      <c r="AU54" s="97"/>
      <c r="AW54" s="321"/>
    </row>
    <row r="55" spans="2:49" ht="15.5">
      <c r="X55" s="97">
        <v>65.19</v>
      </c>
      <c r="Y55" s="97">
        <v>36.83</v>
      </c>
      <c r="Z55" s="146">
        <v>60.99</v>
      </c>
      <c r="AA55" s="97">
        <v>42.08</v>
      </c>
      <c r="AB55" s="146">
        <v>24.43</v>
      </c>
      <c r="AC55" s="146">
        <v>41.12</v>
      </c>
      <c r="AD55" s="146">
        <v>97.45</v>
      </c>
      <c r="AE55" s="146">
        <v>47.35</v>
      </c>
      <c r="AF55" s="146">
        <v>53.76</v>
      </c>
      <c r="AG55" s="146">
        <v>79.92</v>
      </c>
      <c r="AH55" s="146">
        <v>56.79</v>
      </c>
      <c r="AI55" s="325">
        <v>33.18</v>
      </c>
      <c r="AJ55" s="325">
        <v>41.7</v>
      </c>
      <c r="AK55" s="325">
        <v>76.19</v>
      </c>
      <c r="AL55" s="325">
        <v>33</v>
      </c>
      <c r="AM55" s="325">
        <v>42.7</v>
      </c>
      <c r="AN55" s="325">
        <v>72.760000000000005</v>
      </c>
      <c r="AO55" s="325">
        <v>57.16</v>
      </c>
      <c r="AP55" s="320">
        <v>39.85</v>
      </c>
      <c r="AQ55" s="97"/>
      <c r="AR55" s="326"/>
      <c r="AS55" s="97"/>
      <c r="AT55" s="97"/>
      <c r="AU55" s="97"/>
      <c r="AW55" s="321"/>
    </row>
    <row r="56" spans="2:49" ht="15.5">
      <c r="X56" s="97">
        <v>61.68</v>
      </c>
      <c r="Y56" s="97">
        <v>35.99</v>
      </c>
      <c r="Z56" s="146">
        <v>58.7</v>
      </c>
      <c r="AA56" s="97">
        <v>40.549999999999997</v>
      </c>
      <c r="AB56" s="146">
        <v>24.1</v>
      </c>
      <c r="AC56" s="146">
        <v>39.94</v>
      </c>
      <c r="AD56" s="146">
        <v>95.13</v>
      </c>
      <c r="AE56" s="146">
        <v>45</v>
      </c>
      <c r="AF56" s="146">
        <v>51.68</v>
      </c>
      <c r="AG56" s="146">
        <v>76.64</v>
      </c>
      <c r="AH56" s="146">
        <v>54.9</v>
      </c>
      <c r="AI56" s="325">
        <v>32.340000000000003</v>
      </c>
      <c r="AJ56" s="325">
        <v>38.450000000000003</v>
      </c>
      <c r="AK56" s="325">
        <v>73.540000000000006</v>
      </c>
      <c r="AL56" s="325">
        <v>31.45</v>
      </c>
      <c r="AM56" s="325">
        <v>41.33</v>
      </c>
      <c r="AN56" s="325">
        <v>70.92</v>
      </c>
      <c r="AO56" s="325">
        <v>55.64</v>
      </c>
      <c r="AP56" s="320">
        <v>38.74</v>
      </c>
      <c r="AQ56" s="97"/>
      <c r="AR56" s="326"/>
      <c r="AS56" s="97"/>
      <c r="AT56" s="97"/>
      <c r="AU56" s="97"/>
      <c r="AW56" s="321"/>
    </row>
    <row r="57" spans="2:49" ht="15.5">
      <c r="X57" s="97">
        <v>62.94</v>
      </c>
      <c r="Y57" s="97">
        <v>36.35</v>
      </c>
      <c r="Z57" s="146">
        <v>59.72</v>
      </c>
      <c r="AA57" s="97">
        <v>41.32</v>
      </c>
      <c r="AB57" s="146">
        <v>23.95</v>
      </c>
      <c r="AC57" s="146">
        <v>40.6</v>
      </c>
      <c r="AD57" s="146">
        <v>94.03</v>
      </c>
      <c r="AE57" s="146">
        <v>46.2</v>
      </c>
      <c r="AF57" s="146">
        <v>52.59</v>
      </c>
      <c r="AG57" s="146">
        <v>77.989999999999995</v>
      </c>
      <c r="AH57" s="146">
        <v>57.22</v>
      </c>
      <c r="AI57" s="325">
        <v>31.73</v>
      </c>
      <c r="AJ57" s="325">
        <v>38.950000000000003</v>
      </c>
      <c r="AK57" s="325">
        <v>75.34</v>
      </c>
      <c r="AL57" s="325">
        <v>32.950000000000003</v>
      </c>
      <c r="AM57" s="325">
        <v>42.52</v>
      </c>
      <c r="AN57" s="325">
        <v>71.010000000000005</v>
      </c>
      <c r="AO57" s="325">
        <v>56.56</v>
      </c>
      <c r="AP57" s="320">
        <v>39.520000000000003</v>
      </c>
      <c r="AQ57" s="97"/>
      <c r="AR57" s="325"/>
      <c r="AS57" s="97"/>
      <c r="AT57" s="97"/>
      <c r="AU57" s="97"/>
      <c r="AW57" s="320"/>
    </row>
    <row r="58" spans="2:49" ht="15.5">
      <c r="X58" s="97"/>
      <c r="Y58" s="97"/>
      <c r="Z58" s="97"/>
      <c r="AA58" s="131"/>
      <c r="AB58" s="131"/>
      <c r="AC58" s="97"/>
      <c r="AD58" s="97"/>
      <c r="AE58" s="97"/>
      <c r="AF58" s="97"/>
      <c r="AG58" s="97"/>
      <c r="AH58" s="97"/>
      <c r="AI58" s="97"/>
      <c r="AJ58" s="97"/>
      <c r="AK58" s="325"/>
      <c r="AL58" s="97"/>
      <c r="AM58" s="97"/>
      <c r="AN58" s="97"/>
      <c r="AO58" s="97"/>
      <c r="AP58" s="325"/>
      <c r="AQ58" s="97"/>
      <c r="AR58" s="97"/>
      <c r="AS58" s="97"/>
      <c r="AT58" s="97"/>
      <c r="AU58" s="97"/>
    </row>
    <row r="59" spans="2:49" ht="15.75" customHeight="1">
      <c r="X59" s="97"/>
      <c r="Y59" s="97"/>
      <c r="Z59" s="97"/>
      <c r="AA59" s="131"/>
      <c r="AB59" s="131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</row>
    <row r="60" spans="2:49" ht="15.75" customHeight="1">
      <c r="X60" s="324" t="s">
        <v>84</v>
      </c>
      <c r="Y60" s="97">
        <v>65.53</v>
      </c>
      <c r="Z60" s="97">
        <v>65.87</v>
      </c>
      <c r="AA60" s="97">
        <v>64.459999999999994</v>
      </c>
      <c r="AB60" s="97">
        <v>62.72</v>
      </c>
      <c r="AC60" s="97">
        <v>62.68</v>
      </c>
      <c r="AD60" s="97">
        <v>63.64</v>
      </c>
      <c r="AE60" s="97">
        <v>64.19</v>
      </c>
      <c r="AF60" s="97">
        <v>63.83</v>
      </c>
      <c r="AG60" s="97">
        <v>64.400000000000006</v>
      </c>
      <c r="AH60" s="97">
        <v>65.19</v>
      </c>
      <c r="AI60" s="97">
        <v>61.68</v>
      </c>
      <c r="AJ60" s="97">
        <v>62.94</v>
      </c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</row>
    <row r="61" spans="2:49" ht="15.75" customHeight="1">
      <c r="X61" s="97" t="s">
        <v>85</v>
      </c>
      <c r="Y61" s="97">
        <v>37.659999999999997</v>
      </c>
      <c r="Z61" s="97">
        <v>37.82</v>
      </c>
      <c r="AA61" s="97">
        <v>36.89</v>
      </c>
      <c r="AB61" s="97">
        <v>37.36</v>
      </c>
      <c r="AC61" s="97">
        <v>37.49</v>
      </c>
      <c r="AD61" s="97">
        <v>37.799999999999997</v>
      </c>
      <c r="AE61" s="97">
        <v>37.89</v>
      </c>
      <c r="AF61" s="97">
        <v>37.86</v>
      </c>
      <c r="AG61" s="97">
        <v>37.61</v>
      </c>
      <c r="AH61" s="97">
        <v>36.83</v>
      </c>
      <c r="AI61" s="97">
        <v>35.99</v>
      </c>
      <c r="AJ61" s="97">
        <v>36.35</v>
      </c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</row>
    <row r="62" spans="2:49" ht="15.75" customHeight="1">
      <c r="X62" s="97" t="s">
        <v>71</v>
      </c>
      <c r="Y62" s="146">
        <v>63.82</v>
      </c>
      <c r="Z62" s="146">
        <v>64.03</v>
      </c>
      <c r="AA62" s="146">
        <v>62.97</v>
      </c>
      <c r="AB62" s="146">
        <v>62.91</v>
      </c>
      <c r="AC62" s="146">
        <v>63.23</v>
      </c>
      <c r="AD62" s="146">
        <v>63.14</v>
      </c>
      <c r="AE62" s="146">
        <v>62.96</v>
      </c>
      <c r="AF62" s="146">
        <v>63.17</v>
      </c>
      <c r="AG62" s="146">
        <v>62.81</v>
      </c>
      <c r="AH62" s="146">
        <v>60.99</v>
      </c>
      <c r="AI62" s="146">
        <v>58.7</v>
      </c>
      <c r="AJ62" s="146">
        <v>59.72</v>
      </c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</row>
    <row r="63" spans="2:49" ht="15.75" customHeight="1">
      <c r="X63" s="97" t="s">
        <v>87</v>
      </c>
      <c r="Y63" s="97">
        <v>38.71</v>
      </c>
      <c r="Z63" s="97">
        <v>38.619999999999997</v>
      </c>
      <c r="AA63" s="97">
        <v>38.49</v>
      </c>
      <c r="AB63" s="97">
        <v>39.33</v>
      </c>
      <c r="AC63" s="97">
        <v>39.35</v>
      </c>
      <c r="AD63" s="97">
        <v>39.69</v>
      </c>
      <c r="AE63" s="97">
        <v>39.99</v>
      </c>
      <c r="AF63" s="97">
        <v>39.71</v>
      </c>
      <c r="AG63" s="97">
        <v>40.770000000000003</v>
      </c>
      <c r="AH63" s="97">
        <v>42.08</v>
      </c>
      <c r="AI63" s="97">
        <v>40.549999999999997</v>
      </c>
      <c r="AJ63" s="97">
        <v>41.32</v>
      </c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</row>
    <row r="64" spans="2:49" ht="15.75" customHeight="1">
      <c r="X64" s="146" t="s">
        <v>88</v>
      </c>
      <c r="Y64" s="146">
        <v>26.09</v>
      </c>
      <c r="Z64" s="146">
        <v>26.3</v>
      </c>
      <c r="AA64" s="146">
        <v>26.06</v>
      </c>
      <c r="AB64" s="146">
        <v>25.6</v>
      </c>
      <c r="AC64" s="146">
        <v>25.42</v>
      </c>
      <c r="AD64" s="146">
        <v>25.36</v>
      </c>
      <c r="AE64" s="146">
        <v>24.64</v>
      </c>
      <c r="AF64" s="146">
        <v>24.83</v>
      </c>
      <c r="AG64" s="146">
        <v>24.29</v>
      </c>
      <c r="AH64" s="146">
        <v>24.43</v>
      </c>
      <c r="AI64" s="146">
        <v>24.1</v>
      </c>
      <c r="AJ64" s="146">
        <v>23.95</v>
      </c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</row>
    <row r="65" spans="1:47" ht="15.75" customHeight="1">
      <c r="X65" s="97" t="s">
        <v>89</v>
      </c>
      <c r="Y65" s="146">
        <v>42.45</v>
      </c>
      <c r="Z65" s="146">
        <v>42.62</v>
      </c>
      <c r="AA65" s="146">
        <v>41.78</v>
      </c>
      <c r="AB65" s="146">
        <v>42.33</v>
      </c>
      <c r="AC65" s="146">
        <v>41.94</v>
      </c>
      <c r="AD65" s="146">
        <v>42.15</v>
      </c>
      <c r="AE65" s="146">
        <v>41.62</v>
      </c>
      <c r="AF65" s="146">
        <v>41.7</v>
      </c>
      <c r="AG65" s="146">
        <v>41.5</v>
      </c>
      <c r="AH65" s="146">
        <v>41.12</v>
      </c>
      <c r="AI65" s="146">
        <v>39.94</v>
      </c>
      <c r="AJ65" s="146">
        <v>40.6</v>
      </c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</row>
    <row r="66" spans="1:47" ht="15.75" customHeight="1">
      <c r="X66" s="146" t="s">
        <v>90</v>
      </c>
      <c r="Y66" s="146">
        <v>98.11</v>
      </c>
      <c r="Z66" s="146">
        <v>99.01</v>
      </c>
      <c r="AA66" s="146">
        <v>97.1</v>
      </c>
      <c r="AB66" s="146">
        <v>98.4</v>
      </c>
      <c r="AC66" s="146">
        <v>98.3</v>
      </c>
      <c r="AD66" s="146">
        <v>98.86</v>
      </c>
      <c r="AE66" s="146">
        <v>98.51</v>
      </c>
      <c r="AF66" s="146">
        <v>98.74</v>
      </c>
      <c r="AG66" s="146">
        <v>98.2</v>
      </c>
      <c r="AH66" s="146">
        <v>97.45</v>
      </c>
      <c r="AI66" s="146">
        <v>95.13</v>
      </c>
      <c r="AJ66" s="146">
        <v>94.03</v>
      </c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</row>
    <row r="67" spans="1:47" ht="15.75" customHeight="1">
      <c r="X67" s="146" t="s">
        <v>91</v>
      </c>
      <c r="Y67" s="146">
        <v>45.75</v>
      </c>
      <c r="Z67" s="146">
        <v>46.25</v>
      </c>
      <c r="AA67" s="146">
        <v>45</v>
      </c>
      <c r="AB67" s="146">
        <v>46</v>
      </c>
      <c r="AC67" s="146">
        <v>46.5</v>
      </c>
      <c r="AD67" s="146">
        <v>46.85</v>
      </c>
      <c r="AE67" s="146">
        <v>46.5</v>
      </c>
      <c r="AF67" s="146">
        <v>47.1</v>
      </c>
      <c r="AG67" s="146">
        <v>46.9</v>
      </c>
      <c r="AH67" s="146">
        <v>47.35</v>
      </c>
      <c r="AI67" s="146">
        <v>45</v>
      </c>
      <c r="AJ67" s="146">
        <v>46.2</v>
      </c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</row>
    <row r="68" spans="1:47" ht="15.75" customHeight="1">
      <c r="X68" s="146" t="s">
        <v>92</v>
      </c>
      <c r="Y68" s="146">
        <v>55.68</v>
      </c>
      <c r="Z68" s="146">
        <v>55.72</v>
      </c>
      <c r="AA68" s="146">
        <v>54.25</v>
      </c>
      <c r="AB68" s="146">
        <v>55</v>
      </c>
      <c r="AC68" s="146">
        <v>55.15</v>
      </c>
      <c r="AD68" s="146">
        <v>55.26</v>
      </c>
      <c r="AE68" s="146">
        <v>55.23</v>
      </c>
      <c r="AF68" s="146">
        <v>55.46</v>
      </c>
      <c r="AG68" s="146">
        <v>54.57</v>
      </c>
      <c r="AH68" s="146">
        <v>53.76</v>
      </c>
      <c r="AI68" s="146">
        <v>51.68</v>
      </c>
      <c r="AJ68" s="146">
        <v>52.59</v>
      </c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</row>
    <row r="69" spans="1:47" ht="15.75" customHeight="1">
      <c r="X69" s="146" t="s">
        <v>72</v>
      </c>
      <c r="Y69" s="146">
        <v>79.12</v>
      </c>
      <c r="Z69" s="146">
        <v>79.38</v>
      </c>
      <c r="AA69" s="146">
        <v>79.22</v>
      </c>
      <c r="AB69" s="146">
        <v>78.959999999999994</v>
      </c>
      <c r="AC69" s="146">
        <v>78.97</v>
      </c>
      <c r="AD69" s="146">
        <v>79.83</v>
      </c>
      <c r="AE69" s="146">
        <v>80.55</v>
      </c>
      <c r="AF69" s="146">
        <v>81.05</v>
      </c>
      <c r="AG69" s="146">
        <v>80.27</v>
      </c>
      <c r="AH69" s="146">
        <v>79.92</v>
      </c>
      <c r="AI69" s="146">
        <v>76.64</v>
      </c>
      <c r="AJ69" s="146">
        <v>77.989999999999995</v>
      </c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</row>
    <row r="70" spans="1:47" ht="15.75" customHeight="1">
      <c r="X70" s="146" t="s">
        <v>93</v>
      </c>
      <c r="Y70" s="146">
        <v>56.61</v>
      </c>
      <c r="Z70" s="146">
        <v>56.92</v>
      </c>
      <c r="AA70" s="146">
        <v>57.12</v>
      </c>
      <c r="AB70" s="146">
        <v>57.15</v>
      </c>
      <c r="AC70" s="146">
        <v>57.16</v>
      </c>
      <c r="AD70" s="146">
        <v>57.51</v>
      </c>
      <c r="AE70" s="146">
        <v>56.87</v>
      </c>
      <c r="AF70" s="146">
        <v>57.18</v>
      </c>
      <c r="AG70" s="146">
        <v>56.93</v>
      </c>
      <c r="AH70" s="146">
        <v>56.79</v>
      </c>
      <c r="AI70" s="146">
        <v>54.9</v>
      </c>
      <c r="AJ70" s="146">
        <v>57.22</v>
      </c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</row>
    <row r="71" spans="1:47" ht="15.75" customHeight="1">
      <c r="X71" s="97" t="s">
        <v>94</v>
      </c>
      <c r="Y71" s="325">
        <v>33.89</v>
      </c>
      <c r="Z71" s="325">
        <v>33.869999999999997</v>
      </c>
      <c r="AA71" s="325">
        <v>33.42</v>
      </c>
      <c r="AB71" s="325">
        <v>33.4</v>
      </c>
      <c r="AC71" s="325">
        <v>33.75</v>
      </c>
      <c r="AD71" s="325">
        <v>33.82</v>
      </c>
      <c r="AE71" s="325">
        <v>33.450000000000003</v>
      </c>
      <c r="AF71" s="325">
        <v>33.74</v>
      </c>
      <c r="AG71" s="325">
        <v>33.69</v>
      </c>
      <c r="AH71" s="325">
        <v>33.18</v>
      </c>
      <c r="AI71" s="325">
        <v>32.340000000000003</v>
      </c>
      <c r="AJ71" s="325">
        <v>31.73</v>
      </c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</row>
    <row r="72" spans="1:47" ht="15.75" customHeight="1">
      <c r="X72" s="97" t="s">
        <v>95</v>
      </c>
      <c r="Y72" s="325">
        <v>37.9</v>
      </c>
      <c r="Z72" s="325">
        <v>38.9</v>
      </c>
      <c r="AA72" s="325">
        <v>38.15</v>
      </c>
      <c r="AB72" s="325">
        <v>37.65</v>
      </c>
      <c r="AC72" s="325">
        <v>38.4</v>
      </c>
      <c r="AD72" s="325">
        <v>39.85</v>
      </c>
      <c r="AE72" s="325">
        <v>40.799999999999997</v>
      </c>
      <c r="AF72" s="325">
        <v>40.950000000000003</v>
      </c>
      <c r="AG72" s="325">
        <v>41.3</v>
      </c>
      <c r="AH72" s="325">
        <v>41.7</v>
      </c>
      <c r="AI72" s="325">
        <v>38.450000000000003</v>
      </c>
      <c r="AJ72" s="325">
        <v>38.950000000000003</v>
      </c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</row>
    <row r="73" spans="1:47" ht="15.75" customHeight="1">
      <c r="X73" s="97" t="s">
        <v>73</v>
      </c>
      <c r="Y73" s="325">
        <v>77.849999999999994</v>
      </c>
      <c r="Z73" s="325">
        <v>78.03</v>
      </c>
      <c r="AA73" s="325">
        <v>76.77</v>
      </c>
      <c r="AB73" s="325">
        <v>77.02</v>
      </c>
      <c r="AC73" s="325">
        <v>77.260000000000005</v>
      </c>
      <c r="AD73" s="325">
        <v>78.489999999999995</v>
      </c>
      <c r="AE73" s="325">
        <v>78.03</v>
      </c>
      <c r="AF73" s="325">
        <v>77.66</v>
      </c>
      <c r="AG73" s="325">
        <v>76.67</v>
      </c>
      <c r="AH73" s="325">
        <v>76.19</v>
      </c>
      <c r="AI73" s="325">
        <v>73.540000000000006</v>
      </c>
      <c r="AJ73" s="325">
        <v>75.34</v>
      </c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</row>
    <row r="74" spans="1:47" ht="15.75" customHeight="1">
      <c r="X74" s="97" t="s">
        <v>74</v>
      </c>
      <c r="Y74" s="325">
        <v>34.9</v>
      </c>
      <c r="Z74" s="325">
        <v>35.049999999999997</v>
      </c>
      <c r="AA74" s="325">
        <v>33.85</v>
      </c>
      <c r="AB74" s="325">
        <v>33.9</v>
      </c>
      <c r="AC74" s="325">
        <v>34.25</v>
      </c>
      <c r="AD74" s="325">
        <v>34.450000000000003</v>
      </c>
      <c r="AE74" s="325">
        <v>34.299999999999997</v>
      </c>
      <c r="AF74" s="325">
        <v>34.049999999999997</v>
      </c>
      <c r="AG74" s="325">
        <v>33.549999999999997</v>
      </c>
      <c r="AH74" s="325">
        <v>33</v>
      </c>
      <c r="AI74" s="325">
        <v>31.45</v>
      </c>
      <c r="AJ74" s="325">
        <v>32.950000000000003</v>
      </c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</row>
    <row r="75" spans="1:47" ht="15.75" customHeight="1">
      <c r="A75" s="18"/>
      <c r="X75" s="97" t="s">
        <v>75</v>
      </c>
      <c r="Y75" s="325">
        <v>43.57</v>
      </c>
      <c r="Z75" s="325">
        <v>43.55</v>
      </c>
      <c r="AA75" s="325">
        <v>43.07</v>
      </c>
      <c r="AB75" s="325">
        <v>43.67</v>
      </c>
      <c r="AC75" s="325">
        <v>43.51</v>
      </c>
      <c r="AD75" s="325">
        <v>43.64</v>
      </c>
      <c r="AE75" s="325">
        <v>43.33</v>
      </c>
      <c r="AF75" s="325">
        <v>43.35</v>
      </c>
      <c r="AG75" s="325">
        <v>43.37</v>
      </c>
      <c r="AH75" s="325">
        <v>42.7</v>
      </c>
      <c r="AI75" s="325">
        <v>41.33</v>
      </c>
      <c r="AJ75" s="325">
        <v>42.52</v>
      </c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</row>
    <row r="76" spans="1:47" ht="15.75" customHeight="1">
      <c r="A76" s="18"/>
      <c r="X76" s="97" t="s">
        <v>96</v>
      </c>
      <c r="Y76" s="325">
        <v>69.489999999999995</v>
      </c>
      <c r="Z76" s="325">
        <v>69.7</v>
      </c>
      <c r="AA76" s="325">
        <v>68.5</v>
      </c>
      <c r="AB76" s="325">
        <v>70.849999999999994</v>
      </c>
      <c r="AC76" s="325">
        <v>72.06</v>
      </c>
      <c r="AD76" s="325">
        <v>71.900000000000006</v>
      </c>
      <c r="AE76" s="325">
        <v>73.28</v>
      </c>
      <c r="AF76" s="325">
        <v>74.69</v>
      </c>
      <c r="AG76" s="325">
        <v>74.03</v>
      </c>
      <c r="AH76" s="325">
        <v>72.760000000000005</v>
      </c>
      <c r="AI76" s="325">
        <v>70.92</v>
      </c>
      <c r="AJ76" s="325">
        <v>71.010000000000005</v>
      </c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</row>
    <row r="77" spans="1:47" ht="15.75" customHeight="1">
      <c r="A77" s="18"/>
      <c r="X77" s="97" t="s">
        <v>97</v>
      </c>
      <c r="Y77" s="325">
        <v>57.49</v>
      </c>
      <c r="Z77" s="325">
        <v>57.64</v>
      </c>
      <c r="AA77" s="325">
        <v>58.23</v>
      </c>
      <c r="AB77" s="325">
        <v>58.5</v>
      </c>
      <c r="AC77" s="325">
        <v>58.74</v>
      </c>
      <c r="AD77" s="325">
        <v>58.78</v>
      </c>
      <c r="AE77" s="325">
        <v>58.65</v>
      </c>
      <c r="AF77" s="325">
        <v>58.73</v>
      </c>
      <c r="AG77" s="325">
        <v>58.01</v>
      </c>
      <c r="AH77" s="325">
        <v>57.16</v>
      </c>
      <c r="AI77" s="325">
        <v>55.64</v>
      </c>
      <c r="AJ77" s="325">
        <v>56.56</v>
      </c>
    </row>
    <row r="78" spans="1:47" ht="15.75" customHeight="1">
      <c r="A78" s="18"/>
      <c r="X78" s="97" t="s">
        <v>98</v>
      </c>
      <c r="Y78" s="320">
        <v>41.5</v>
      </c>
      <c r="Z78" s="320">
        <v>41.45</v>
      </c>
      <c r="AA78" s="320">
        <v>40.72</v>
      </c>
      <c r="AB78" s="320">
        <v>41.07</v>
      </c>
      <c r="AC78" s="320">
        <v>40.65</v>
      </c>
      <c r="AD78" s="320">
        <v>40.92</v>
      </c>
      <c r="AE78" s="320">
        <v>40.700000000000003</v>
      </c>
      <c r="AF78" s="320">
        <v>40.67</v>
      </c>
      <c r="AG78" s="320">
        <v>40.69</v>
      </c>
      <c r="AH78" s="320">
        <v>39.85</v>
      </c>
      <c r="AI78" s="320">
        <v>38.74</v>
      </c>
      <c r="AJ78" s="320">
        <v>39.520000000000003</v>
      </c>
    </row>
    <row r="79" spans="1:47" ht="15.75" customHeight="1">
      <c r="A79" s="18"/>
    </row>
    <row r="80" spans="1:47" ht="15.75" customHeight="1">
      <c r="A80" s="18"/>
    </row>
    <row r="81" spans="1:1" ht="15.75" customHeight="1">
      <c r="A81" s="18"/>
    </row>
    <row r="82" spans="1:1" ht="15.75" customHeight="1">
      <c r="A82" s="18"/>
    </row>
    <row r="83" spans="1:1" ht="15.75" customHeight="1">
      <c r="A83" s="18"/>
    </row>
    <row r="84" spans="1:1" ht="15.75" customHeight="1">
      <c r="A84" s="18"/>
    </row>
    <row r="85" spans="1:1" ht="15.75" customHeight="1">
      <c r="A85" s="18"/>
    </row>
    <row r="86" spans="1:1" ht="15.75" customHeight="1">
      <c r="A86" s="18"/>
    </row>
    <row r="87" spans="1:1" ht="15.75" customHeight="1">
      <c r="A87" s="18"/>
    </row>
    <row r="88" spans="1:1" ht="15.75" customHeight="1">
      <c r="A88" s="18"/>
    </row>
    <row r="89" spans="1:1" ht="15.75" customHeight="1">
      <c r="A89" s="18"/>
    </row>
    <row r="90" spans="1:1" ht="15.75" customHeight="1">
      <c r="A90" s="18"/>
    </row>
    <row r="91" spans="1:1" ht="15.75" customHeight="1">
      <c r="A91" s="18"/>
    </row>
    <row r="92" spans="1:1" ht="15.75" customHeight="1">
      <c r="A92" s="18"/>
    </row>
    <row r="93" spans="1:1" ht="15.75" customHeight="1">
      <c r="A93" s="18"/>
    </row>
    <row r="94" spans="1:1" ht="15.75" customHeight="1">
      <c r="A94" s="18"/>
    </row>
  </sheetData>
  <mergeCells count="1">
    <mergeCell ref="A4:O4"/>
  </mergeCells>
  <phoneticPr fontId="4" type="noConversion"/>
  <pageMargins left="0.75" right="0.75" top="0.5" bottom="0.55000000000000004" header="0.5" footer="0.5"/>
  <pageSetup scale="6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transitionEntry="1">
    <pageSetUpPr fitToPage="1"/>
  </sheetPr>
  <dimension ref="B1:AD39"/>
  <sheetViews>
    <sheetView topLeftCell="A18" workbookViewId="0">
      <selection activeCell="K33" sqref="K33"/>
    </sheetView>
  </sheetViews>
  <sheetFormatPr defaultColWidth="9.84375" defaultRowHeight="15.75" customHeight="1"/>
  <cols>
    <col min="1" max="1" width="1.15234375" style="1" customWidth="1"/>
    <col min="2" max="2" width="7.84375" style="1" customWidth="1"/>
    <col min="3" max="3" width="19.84375" style="1" customWidth="1"/>
    <col min="4" max="4" width="11.61328125" style="1" customWidth="1"/>
    <col min="5" max="6" width="7.61328125" style="1" customWidth="1"/>
    <col min="7" max="7" width="7.84375" style="1" customWidth="1"/>
    <col min="8" max="8" width="7.61328125" style="1" customWidth="1"/>
    <col min="9" max="9" width="10.3828125" style="1" customWidth="1"/>
    <col min="10" max="10" width="12.07421875" style="1" customWidth="1"/>
    <col min="11" max="11" width="7.53515625" style="1" customWidth="1"/>
    <col min="12" max="16384" width="9.84375" style="1"/>
  </cols>
  <sheetData>
    <row r="1" spans="2:30" ht="15.75" customHeight="1">
      <c r="B1" s="1" t="s">
        <v>0</v>
      </c>
      <c r="K1" s="3" t="s">
        <v>116</v>
      </c>
    </row>
    <row r="2" spans="2:30" ht="15.75" customHeight="1">
      <c r="B2" s="1" t="s">
        <v>172</v>
      </c>
      <c r="K2" s="3" t="s">
        <v>7</v>
      </c>
    </row>
    <row r="4" spans="2:30" ht="20.25" customHeight="1">
      <c r="B4" s="525" t="s">
        <v>27</v>
      </c>
      <c r="C4" s="525"/>
      <c r="D4" s="525"/>
      <c r="E4" s="525"/>
      <c r="F4" s="525"/>
      <c r="G4" s="525"/>
      <c r="H4" s="525"/>
      <c r="I4" s="525"/>
      <c r="J4" s="525"/>
      <c r="K4" s="525"/>
    </row>
    <row r="5" spans="2:30" ht="15" customHeight="1">
      <c r="B5" s="8"/>
      <c r="C5" s="8"/>
      <c r="D5" s="8"/>
      <c r="E5" s="8"/>
      <c r="F5" s="8"/>
      <c r="G5" s="8"/>
      <c r="H5" s="8"/>
      <c r="I5" s="8"/>
      <c r="J5" s="8"/>
      <c r="K5" s="8"/>
    </row>
    <row r="6" spans="2:30" ht="18" customHeight="1">
      <c r="B6" s="87" t="s">
        <v>2</v>
      </c>
      <c r="C6" s="163"/>
      <c r="D6" s="87" t="s">
        <v>17</v>
      </c>
      <c r="E6" s="523" t="s">
        <v>102</v>
      </c>
      <c r="F6" s="519"/>
      <c r="G6" s="519"/>
      <c r="H6" s="524"/>
      <c r="I6" s="88" t="s">
        <v>10</v>
      </c>
      <c r="J6" s="163" t="s">
        <v>11</v>
      </c>
      <c r="K6" s="87" t="s">
        <v>3</v>
      </c>
      <c r="L6" s="9"/>
      <c r="M6" s="9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2:30" ht="17.25" customHeight="1">
      <c r="B7" s="85" t="s">
        <v>4</v>
      </c>
      <c r="C7" s="82" t="s">
        <v>5</v>
      </c>
      <c r="D7" s="409" t="s">
        <v>114</v>
      </c>
      <c r="E7" s="495" t="s">
        <v>132</v>
      </c>
      <c r="F7" s="412" t="s">
        <v>133</v>
      </c>
      <c r="G7" s="412" t="s">
        <v>134</v>
      </c>
      <c r="H7" s="413" t="s">
        <v>135</v>
      </c>
      <c r="I7" s="410" t="s">
        <v>18</v>
      </c>
      <c r="J7" s="411" t="s">
        <v>115</v>
      </c>
      <c r="K7" s="85" t="s">
        <v>6</v>
      </c>
      <c r="M7" s="9"/>
      <c r="N7" s="8"/>
      <c r="O7" s="8"/>
      <c r="P7" s="8"/>
      <c r="Q7" s="8"/>
      <c r="R7" s="9"/>
      <c r="S7" s="9"/>
      <c r="T7" s="9"/>
      <c r="U7" s="9"/>
      <c r="V7" s="9"/>
      <c r="W7" s="8"/>
      <c r="X7" s="8"/>
      <c r="Y7" s="8"/>
      <c r="Z7" s="8"/>
      <c r="AA7" s="8"/>
      <c r="AB7" s="8"/>
      <c r="AC7" s="8"/>
      <c r="AD7" s="8"/>
    </row>
    <row r="8" spans="2:30" ht="15.75" customHeight="1">
      <c r="B8" s="400" t="str">
        <f>'SelCrit&amp;Growth'!B8</f>
        <v>ALE</v>
      </c>
      <c r="C8" s="218" t="str">
        <f>'SelCrit&amp;Growth'!C8</f>
        <v>ALLETE, INC.</v>
      </c>
      <c r="D8" s="346">
        <f>'SelCrit&amp;Growth'!I8</f>
        <v>7.0750000000000007E-2</v>
      </c>
      <c r="E8" s="421">
        <v>0.65</v>
      </c>
      <c r="F8" s="227">
        <f>0.65*(1+D8)</f>
        <v>0.69598750000000009</v>
      </c>
      <c r="G8" s="227">
        <f>0.65*(1+D8)</f>
        <v>0.69598750000000009</v>
      </c>
      <c r="H8" s="348">
        <f>0.65*(1+D8)</f>
        <v>0.69598750000000009</v>
      </c>
      <c r="I8" s="404">
        <f t="shared" ref="I8:I32" si="0">SUM(E8:H8)</f>
        <v>2.7379625000000005</v>
      </c>
      <c r="J8" s="402">
        <f>AvgStockPrice!C8</f>
        <v>59.910833333333336</v>
      </c>
      <c r="K8" s="248">
        <f t="shared" ref="K8:K32" si="1">I8/J8</f>
        <v>4.5700624539245831E-2</v>
      </c>
      <c r="L8" s="9"/>
      <c r="M8" s="166"/>
      <c r="N8" s="16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2:30" s="97" customFormat="1" ht="15.75" customHeight="1">
      <c r="B9" s="328" t="str">
        <f>'SelCrit&amp;Growth'!B9</f>
        <v>LNT</v>
      </c>
      <c r="C9" s="332" t="str">
        <f>'SelCrit&amp;Growth'!C9</f>
        <v>Alliant Energy</v>
      </c>
      <c r="D9" s="496">
        <f>'SelCrit&amp;Growth'!I9</f>
        <v>6.08E-2</v>
      </c>
      <c r="E9" s="439">
        <v>0.42749999999999999</v>
      </c>
      <c r="F9" s="440">
        <f>0.4275*(1+D9)</f>
        <v>0.45349199999999995</v>
      </c>
      <c r="G9" s="440">
        <f>0.4275*(1+D9)</f>
        <v>0.45349199999999995</v>
      </c>
      <c r="H9" s="498">
        <f>0.4275*(1+D9)</f>
        <v>0.45349199999999995</v>
      </c>
      <c r="I9" s="497">
        <f t="shared" ref="I9" si="2">SUM(E9:H9)</f>
        <v>1.787976</v>
      </c>
      <c r="J9" s="474">
        <f>AvgStockPrice!C9</f>
        <v>60.804166666666667</v>
      </c>
      <c r="K9" s="179">
        <f t="shared" ref="K9" si="3">I9/J9</f>
        <v>2.9405484821489754E-2</v>
      </c>
      <c r="L9" s="488"/>
      <c r="M9" s="166"/>
      <c r="N9" s="167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  <c r="AC9" s="488"/>
      <c r="AD9" s="488"/>
    </row>
    <row r="10" spans="2:30" ht="15.75" customHeight="1">
      <c r="B10" s="400" t="str">
        <f>'SelCrit&amp;Growth'!B10</f>
        <v>AEE</v>
      </c>
      <c r="C10" s="218" t="str">
        <f>'SelCrit&amp;Growth'!C10</f>
        <v>Ameren Corporation</v>
      </c>
      <c r="D10" s="346">
        <f>'SelCrit&amp;Growth'!I10</f>
        <v>6.8500000000000005E-2</v>
      </c>
      <c r="E10" s="347">
        <v>0.59</v>
      </c>
      <c r="F10" s="227">
        <f>0.59*(1+D10)</f>
        <v>0.63041499999999995</v>
      </c>
      <c r="G10" s="227">
        <f>0.59*(1+D10)</f>
        <v>0.63041499999999995</v>
      </c>
      <c r="H10" s="348">
        <f>0.59*(1+D10)</f>
        <v>0.63041499999999995</v>
      </c>
      <c r="I10" s="404">
        <f t="shared" si="0"/>
        <v>2.4812449999999999</v>
      </c>
      <c r="J10" s="402">
        <f>AvgStockPrice!C10</f>
        <v>91.663333333333341</v>
      </c>
      <c r="K10" s="248">
        <f t="shared" si="1"/>
        <v>2.7069111604058328E-2</v>
      </c>
      <c r="L10" s="9"/>
      <c r="M10" s="166"/>
      <c r="N10" s="16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2:30" s="97" customFormat="1" ht="15.75" customHeight="1">
      <c r="B11" s="328" t="str">
        <f>'SelCrit&amp;Growth'!B11</f>
        <v>AEP</v>
      </c>
      <c r="C11" s="332" t="str">
        <f>'SelCrit&amp;Growth'!C11</f>
        <v xml:space="preserve">American Electric Power Company, Inc </v>
      </c>
      <c r="D11" s="496">
        <f>'SelCrit&amp;Growth'!I11</f>
        <v>6.3049999999999995E-2</v>
      </c>
      <c r="E11" s="439">
        <f>0.78*(1+D11)</f>
        <v>0.82917900000000011</v>
      </c>
      <c r="F11" s="440">
        <f>0.78*(1+D11)</f>
        <v>0.82917900000000011</v>
      </c>
      <c r="G11" s="440">
        <f>0.78*(1+D11)</f>
        <v>0.82917900000000011</v>
      </c>
      <c r="H11" s="498">
        <f>0.78*(1+D11)</f>
        <v>0.82917900000000011</v>
      </c>
      <c r="I11" s="497">
        <f t="shared" ref="I11" si="4">SUM(E11:H11)</f>
        <v>3.3167160000000004</v>
      </c>
      <c r="J11" s="474">
        <f>AvgStockPrice!C11</f>
        <v>99.484166666666638</v>
      </c>
      <c r="K11" s="179">
        <f t="shared" ref="K11" si="5">I11/J11</f>
        <v>3.3339134368115544E-2</v>
      </c>
      <c r="L11" s="488"/>
      <c r="M11" s="166"/>
      <c r="N11" s="167"/>
      <c r="O11" s="488"/>
      <c r="P11" s="488"/>
      <c r="Q11" s="488"/>
      <c r="R11" s="488"/>
      <c r="S11" s="488"/>
      <c r="T11" s="488"/>
      <c r="U11" s="488"/>
      <c r="V11" s="488"/>
      <c r="W11" s="488"/>
      <c r="X11" s="488"/>
      <c r="Y11" s="488"/>
      <c r="Z11" s="488"/>
      <c r="AA11" s="488"/>
      <c r="AB11" s="488"/>
      <c r="AC11" s="488"/>
      <c r="AD11" s="488"/>
    </row>
    <row r="12" spans="2:30" ht="15.75" customHeight="1">
      <c r="B12" s="400" t="str">
        <f>'SelCrit&amp;Growth'!B12</f>
        <v>AVA</v>
      </c>
      <c r="C12" s="218" t="str">
        <f>'SelCrit&amp;Growth'!C12</f>
        <v>Avista Corporation</v>
      </c>
      <c r="D12" s="346">
        <f>'SelCrit&amp;Growth'!I12</f>
        <v>4.19E-2</v>
      </c>
      <c r="E12" s="439">
        <v>0.44</v>
      </c>
      <c r="F12" s="440">
        <v>0.44</v>
      </c>
      <c r="G12" s="440">
        <f>0.44*(1+D12)</f>
        <v>0.45843600000000001</v>
      </c>
      <c r="H12" s="441">
        <f>0.44*(1+D12)</f>
        <v>0.45843600000000001</v>
      </c>
      <c r="I12" s="404">
        <f t="shared" si="0"/>
        <v>1.796872</v>
      </c>
      <c r="J12" s="402">
        <f>AvgStockPrice!C12</f>
        <v>41.721666666666671</v>
      </c>
      <c r="K12" s="248">
        <f t="shared" si="1"/>
        <v>4.3068078136859339E-2</v>
      </c>
      <c r="L12" s="9"/>
      <c r="M12" s="166"/>
      <c r="N12" s="167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2:30" ht="15.75" customHeight="1">
      <c r="B13" s="400" t="str">
        <f>'SelCrit&amp;Growth'!B13</f>
        <v>BKH</v>
      </c>
      <c r="C13" s="218" t="str">
        <f>'SelCrit&amp;Growth'!C13</f>
        <v>Black Hills Corporation</v>
      </c>
      <c r="D13" s="346">
        <f>'SelCrit&amp;Growth'!I13</f>
        <v>6.105E-2</v>
      </c>
      <c r="E13" s="439">
        <v>0.59499999999999997</v>
      </c>
      <c r="F13" s="440">
        <f>0.595*(1+D13)</f>
        <v>0.63132474999999999</v>
      </c>
      <c r="G13" s="440">
        <f>0.595*(1+D13)</f>
        <v>0.63132474999999999</v>
      </c>
      <c r="H13" s="441">
        <f>0.595*(1+D13)</f>
        <v>0.63132474999999999</v>
      </c>
      <c r="I13" s="404">
        <f t="shared" si="0"/>
        <v>2.4889742500000001</v>
      </c>
      <c r="J13" s="402">
        <f>AvgStockPrice!C13</f>
        <v>75.339166666666671</v>
      </c>
      <c r="K13" s="248">
        <f t="shared" si="1"/>
        <v>3.3036923025871891E-2</v>
      </c>
      <c r="L13" s="9"/>
      <c r="M13" s="166"/>
      <c r="N13" s="167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2:30" ht="15.75" customHeight="1">
      <c r="B14" s="400" t="str">
        <f>'SelCrit&amp;Growth'!B14</f>
        <v>ED</v>
      </c>
      <c r="C14" s="218" t="str">
        <f>'SelCrit&amp;Growth'!C14</f>
        <v>Consolidated Edison, Inc.</v>
      </c>
      <c r="D14" s="346">
        <f>'SelCrit&amp;Growth'!I14</f>
        <v>0.03</v>
      </c>
      <c r="E14" s="439">
        <v>0.79</v>
      </c>
      <c r="F14" s="440">
        <v>0.79</v>
      </c>
      <c r="G14" s="440">
        <f>0.79*(1+D14)</f>
        <v>0.81370000000000009</v>
      </c>
      <c r="H14" s="441">
        <f>0.79*(1+D14)</f>
        <v>0.81370000000000009</v>
      </c>
      <c r="I14" s="404">
        <f t="shared" si="0"/>
        <v>3.2073999999999998</v>
      </c>
      <c r="J14" s="402">
        <f>AvgStockPrice!C14</f>
        <v>96.771666666666661</v>
      </c>
      <c r="K14" s="248">
        <f t="shared" si="1"/>
        <v>3.3143998759967624E-2</v>
      </c>
      <c r="L14" s="9"/>
      <c r="M14" s="166"/>
      <c r="N14" s="167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2:30" s="97" customFormat="1" ht="15.75" customHeight="1">
      <c r="B15" s="328" t="str">
        <f>'SelCrit&amp;Growth'!B15</f>
        <v>D</v>
      </c>
      <c r="C15" s="332" t="str">
        <f>'SelCrit&amp;Growth'!C15</f>
        <v>Dominion Resources, Inc.</v>
      </c>
      <c r="D15" s="496">
        <f>'SelCrit&amp;Growth'!I15</f>
        <v>5.6750000000000002E-2</v>
      </c>
      <c r="E15" s="439">
        <v>0.66749999999999998</v>
      </c>
      <c r="F15" s="440">
        <v>0.66749999999999998</v>
      </c>
      <c r="G15" s="440">
        <f>0.6675*(1+D15)</f>
        <v>0.70538062499999998</v>
      </c>
      <c r="H15" s="441">
        <f>0.6675*(1+D15)</f>
        <v>0.70538062499999998</v>
      </c>
      <c r="I15" s="497">
        <f t="shared" si="0"/>
        <v>2.7457612500000002</v>
      </c>
      <c r="J15" s="474">
        <f>AvgStockPrice!C15</f>
        <v>80.987499999999997</v>
      </c>
      <c r="K15" s="179">
        <f t="shared" si="1"/>
        <v>3.3903519061583579E-2</v>
      </c>
      <c r="L15" s="488"/>
      <c r="M15" s="166"/>
      <c r="N15" s="167"/>
      <c r="O15" s="488"/>
      <c r="P15" s="488"/>
      <c r="Q15" s="488"/>
      <c r="R15" s="488"/>
      <c r="S15" s="488"/>
      <c r="T15" s="488"/>
      <c r="U15" s="488"/>
      <c r="V15" s="488"/>
      <c r="W15" s="488"/>
      <c r="X15" s="488"/>
      <c r="Y15" s="488"/>
      <c r="Z15" s="488"/>
      <c r="AA15" s="488"/>
      <c r="AB15" s="488"/>
      <c r="AC15" s="488"/>
      <c r="AD15" s="488"/>
    </row>
    <row r="16" spans="2:30" ht="15.75" customHeight="1">
      <c r="B16" s="400" t="str">
        <f>'SelCrit&amp;Growth'!B16</f>
        <v>DUK</v>
      </c>
      <c r="C16" s="218" t="str">
        <f>'SelCrit&amp;Growth'!C16</f>
        <v>Duke Energy Corporation</v>
      </c>
      <c r="D16" s="346">
        <f>'SelCrit&amp;Growth'!I16</f>
        <v>5.5449999999999999E-2</v>
      </c>
      <c r="E16" s="439">
        <v>1.0049999999999999</v>
      </c>
      <c r="F16" s="440">
        <v>1.0049999999999999</v>
      </c>
      <c r="G16" s="440">
        <v>1.0049999999999999</v>
      </c>
      <c r="H16" s="441">
        <f>1.005*(1+D16)</f>
        <v>1.0607272499999998</v>
      </c>
      <c r="I16" s="404">
        <f t="shared" si="0"/>
        <v>4.0757272499999999</v>
      </c>
      <c r="J16" s="402">
        <f>AvgStockPrice!C16</f>
        <v>107.69500000000001</v>
      </c>
      <c r="K16" s="248">
        <f t="shared" si="1"/>
        <v>3.7845092622684429E-2</v>
      </c>
      <c r="L16" s="9"/>
      <c r="M16" s="166"/>
      <c r="N16" s="167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2:30" ht="15.75" customHeight="1">
      <c r="B17" s="400" t="str">
        <f>'SelCrit&amp;Growth'!B17</f>
        <v>EIX</v>
      </c>
      <c r="C17" s="218" t="str">
        <f>'SelCrit&amp;Growth'!C17</f>
        <v>Edison International</v>
      </c>
      <c r="D17" s="346">
        <f>'SelCrit&amp;Growth'!I17</f>
        <v>9.4850000000000004E-2</v>
      </c>
      <c r="E17" s="439">
        <v>0.7</v>
      </c>
      <c r="F17" s="440">
        <f>0.7*(1+D17)</f>
        <v>0.76639500000000005</v>
      </c>
      <c r="G17" s="440">
        <f>0.7*(1+D17)</f>
        <v>0.76639500000000005</v>
      </c>
      <c r="H17" s="441">
        <f>0.7*(1+D17)</f>
        <v>0.76639500000000005</v>
      </c>
      <c r="I17" s="404">
        <f t="shared" si="0"/>
        <v>2.9991850000000002</v>
      </c>
      <c r="J17" s="402">
        <f>AvgStockPrice!C17</f>
        <v>67.103333333333339</v>
      </c>
      <c r="K17" s="248">
        <f t="shared" si="1"/>
        <v>4.4695022601957179E-2</v>
      </c>
      <c r="L17" s="9"/>
      <c r="M17" s="166"/>
      <c r="N17" s="167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2:30" ht="15.75" customHeight="1">
      <c r="B18" s="400" t="str">
        <f>'SelCrit&amp;Growth'!B18</f>
        <v>EVRG</v>
      </c>
      <c r="C18" s="218" t="str">
        <f>'SelCrit&amp;Growth'!C18</f>
        <v>Evergy, Inc.</v>
      </c>
      <c r="D18" s="346">
        <f>'SelCrit&amp;Growth'!I18</f>
        <v>6.3700000000000007E-2</v>
      </c>
      <c r="E18" s="439">
        <v>0.57250000000000001</v>
      </c>
      <c r="F18" s="440">
        <f>0.5725*(1+D18)</f>
        <v>0.6089682500000001</v>
      </c>
      <c r="G18" s="440">
        <f>0.5725*(1+D18)</f>
        <v>0.6089682500000001</v>
      </c>
      <c r="H18" s="441">
        <f>0.5725*(1+D18)</f>
        <v>0.6089682500000001</v>
      </c>
      <c r="I18" s="404">
        <f t="shared" si="0"/>
        <v>2.3994047500000004</v>
      </c>
      <c r="J18" s="402">
        <f>AvgStockPrice!C18</f>
        <v>67.50333333333333</v>
      </c>
      <c r="K18" s="248">
        <f t="shared" si="1"/>
        <v>3.5544981729297327E-2</v>
      </c>
      <c r="L18" s="9"/>
      <c r="M18" s="166"/>
      <c r="N18" s="167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2:30" ht="15.75" customHeight="1">
      <c r="B19" s="400" t="str">
        <f>'SelCrit&amp;Growth'!B19</f>
        <v>ES</v>
      </c>
      <c r="C19" s="218" t="str">
        <f>'SelCrit&amp;Growth'!C19</f>
        <v>Eversource Energy</v>
      </c>
      <c r="D19" s="346">
        <f>'SelCrit&amp;Growth'!I19</f>
        <v>6.3799999999999996E-2</v>
      </c>
      <c r="E19" s="439">
        <v>0.63749999999999996</v>
      </c>
      <c r="F19" s="440">
        <v>0.63749999999999996</v>
      </c>
      <c r="G19" s="440">
        <f>0.6375*(1+D19)</f>
        <v>0.67817249999999996</v>
      </c>
      <c r="H19" s="441">
        <f>0.6375*(1+D19)</f>
        <v>0.67817249999999996</v>
      </c>
      <c r="I19" s="404">
        <f t="shared" si="0"/>
        <v>2.631345</v>
      </c>
      <c r="J19" s="474">
        <f>AvgStockPrice!C19</f>
        <v>88.880833333333328</v>
      </c>
      <c r="K19" s="248">
        <f t="shared" si="1"/>
        <v>2.9605314231602241E-2</v>
      </c>
      <c r="L19" s="9"/>
      <c r="M19" s="166"/>
      <c r="N19" s="167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2:30" ht="15.75" customHeight="1">
      <c r="B20" s="400" t="str">
        <f>'SelCrit&amp;Growth'!B20</f>
        <v>FTS</v>
      </c>
      <c r="C20" s="218" t="str">
        <f>'SelCrit&amp;Growth'!C20</f>
        <v>Fortis Inc.</v>
      </c>
      <c r="D20" s="346">
        <f>'SelCrit&amp;Growth'!I20</f>
        <v>5.2150000000000002E-2</v>
      </c>
      <c r="E20" s="439">
        <f>0.535*(1+D20)</f>
        <v>0.56290024999999999</v>
      </c>
      <c r="F20" s="440">
        <f>0.535*(1+D20)</f>
        <v>0.56290024999999999</v>
      </c>
      <c r="G20" s="440">
        <f>0.535*(1+D20)</f>
        <v>0.56290024999999999</v>
      </c>
      <c r="H20" s="441">
        <f>0.535*(1+D20)</f>
        <v>0.56290024999999999</v>
      </c>
      <c r="I20" s="404">
        <f t="shared" si="0"/>
        <v>2.251601</v>
      </c>
      <c r="J20" s="402">
        <f>AvgStockPrice!C20</f>
        <v>58.891666666666673</v>
      </c>
      <c r="K20" s="248">
        <f t="shared" si="1"/>
        <v>3.823293052214518E-2</v>
      </c>
      <c r="L20" s="9"/>
      <c r="M20" s="166"/>
      <c r="N20" s="167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2:30" s="97" customFormat="1" ht="15.75" customHeight="1">
      <c r="B21" s="328" t="str">
        <f>'SelCrit&amp;Growth'!B21</f>
        <v>HE</v>
      </c>
      <c r="C21" s="332" t="str">
        <f>'SelCrit&amp;Growth'!C21</f>
        <v>Hawaiian Electric Industries, Inc.</v>
      </c>
      <c r="D21" s="496">
        <f>'SelCrit&amp;Growth'!I21</f>
        <v>3.2850000000000004E-2</v>
      </c>
      <c r="E21" s="439">
        <v>0.35</v>
      </c>
      <c r="F21" s="440">
        <v>0.35</v>
      </c>
      <c r="G21" s="440">
        <f>0.35*(1+D21)</f>
        <v>0.36149749999999997</v>
      </c>
      <c r="H21" s="441">
        <f>0.35*(1+D21)</f>
        <v>0.36149749999999997</v>
      </c>
      <c r="I21" s="497">
        <f t="shared" ref="I21" si="6">SUM(E21:H21)</f>
        <v>1.422995</v>
      </c>
      <c r="J21" s="474">
        <f>AvgStockPrice!C21</f>
        <v>40.345833333333331</v>
      </c>
      <c r="K21" s="179">
        <f t="shared" ref="K21" si="7">I21/J21</f>
        <v>3.5269937002994939E-2</v>
      </c>
      <c r="L21" s="488"/>
      <c r="M21" s="166"/>
      <c r="N21" s="167"/>
      <c r="O21" s="488"/>
      <c r="P21" s="488"/>
      <c r="Q21" s="488"/>
      <c r="R21" s="488"/>
      <c r="S21" s="488"/>
      <c r="T21" s="488"/>
      <c r="U21" s="488"/>
      <c r="V21" s="488"/>
      <c r="W21" s="488"/>
      <c r="X21" s="488"/>
      <c r="Y21" s="488"/>
      <c r="Z21" s="488"/>
      <c r="AA21" s="488"/>
      <c r="AB21" s="488"/>
      <c r="AC21" s="488"/>
      <c r="AD21" s="488"/>
    </row>
    <row r="22" spans="2:30" s="97" customFormat="1" ht="15.75" customHeight="1">
      <c r="B22" s="328" t="str">
        <f>'SelCrit&amp;Growth'!B22</f>
        <v>IDA</v>
      </c>
      <c r="C22" s="332" t="str">
        <f>'SelCrit&amp;Growth'!C22</f>
        <v>IDACORP, Inc.</v>
      </c>
      <c r="D22" s="496">
        <f>'SelCrit&amp;Growth'!I22</f>
        <v>3.4099999999999998E-2</v>
      </c>
      <c r="E22" s="439">
        <v>0.75</v>
      </c>
      <c r="F22" s="440">
        <f>0.75*(1+D22)</f>
        <v>0.77557500000000001</v>
      </c>
      <c r="G22" s="440">
        <f>0.75*(1+D22)</f>
        <v>0.77557500000000001</v>
      </c>
      <c r="H22" s="441">
        <f>0.75*(1+D22)</f>
        <v>0.77557500000000001</v>
      </c>
      <c r="I22" s="497">
        <f t="shared" ref="I22" si="8">SUM(E22:H22)</f>
        <v>3.0767249999999997</v>
      </c>
      <c r="J22" s="474">
        <f>AvgStockPrice!C22</f>
        <v>109.41666666666667</v>
      </c>
      <c r="K22" s="179">
        <f t="shared" ref="K22" si="9">I22/J22</f>
        <v>2.8119345011424216E-2</v>
      </c>
      <c r="L22" s="488"/>
      <c r="M22" s="166"/>
      <c r="N22" s="167"/>
      <c r="O22" s="488"/>
      <c r="P22" s="488"/>
      <c r="Q22" s="488"/>
      <c r="R22" s="488"/>
      <c r="S22" s="488"/>
      <c r="T22" s="488"/>
      <c r="U22" s="488"/>
      <c r="V22" s="488"/>
      <c r="W22" s="488"/>
      <c r="X22" s="488"/>
      <c r="Y22" s="488"/>
      <c r="Z22" s="488"/>
      <c r="AA22" s="488"/>
      <c r="AB22" s="488"/>
      <c r="AC22" s="488"/>
      <c r="AD22" s="488"/>
    </row>
    <row r="23" spans="2:30" ht="15.75" customHeight="1">
      <c r="B23" s="400" t="str">
        <f>'SelCrit&amp;Growth'!B23</f>
        <v>NEE</v>
      </c>
      <c r="C23" s="218" t="str">
        <f>'SelCrit&amp;Growth'!C23</f>
        <v>NextEra Energy, Inc.</v>
      </c>
      <c r="D23" s="346">
        <f>'SelCrit&amp;Growth'!I23</f>
        <v>9.8299999999999998E-2</v>
      </c>
      <c r="E23" s="439">
        <v>0.42499999999999999</v>
      </c>
      <c r="F23" s="440">
        <v>0.42499999999999999</v>
      </c>
      <c r="G23" s="440">
        <f>0.425*(1+D23)</f>
        <v>0.46677750000000001</v>
      </c>
      <c r="H23" s="441">
        <f>0.425*(1+D23)</f>
        <v>0.46677750000000001</v>
      </c>
      <c r="I23" s="404">
        <f t="shared" si="0"/>
        <v>1.783555</v>
      </c>
      <c r="J23" s="402">
        <f>AvgStockPrice!C23</f>
        <v>85.142499999999998</v>
      </c>
      <c r="K23" s="248">
        <f t="shared" si="1"/>
        <v>2.0947881492791497E-2</v>
      </c>
      <c r="L23" s="9"/>
      <c r="M23" s="166"/>
      <c r="N23" s="167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2:30" ht="15.75" customHeight="1">
      <c r="B24" s="400" t="str">
        <f>'SelCrit&amp;Growth'!B24</f>
        <v>NWE</v>
      </c>
      <c r="C24" s="218" t="str">
        <f>'SelCrit&amp;Growth'!C24</f>
        <v>NorthWestern Corporation</v>
      </c>
      <c r="D24" s="346">
        <f>'SelCrit&amp;Growth'!I24</f>
        <v>2.6349999999999998E-2</v>
      </c>
      <c r="E24" s="439">
        <v>0.63</v>
      </c>
      <c r="F24" s="440">
        <v>0.63</v>
      </c>
      <c r="G24" s="440">
        <f>0.63*(1+D24)</f>
        <v>0.64660050000000002</v>
      </c>
      <c r="H24" s="441">
        <f>0.63*(1+D24)</f>
        <v>0.64660050000000002</v>
      </c>
      <c r="I24" s="404">
        <f t="shared" si="0"/>
        <v>2.5532010000000001</v>
      </c>
      <c r="J24" s="402">
        <f>AvgStockPrice!C24</f>
        <v>54.584166666666654</v>
      </c>
      <c r="K24" s="248">
        <f t="shared" si="1"/>
        <v>4.6775487397138986E-2</v>
      </c>
      <c r="L24" s="9"/>
      <c r="M24" s="166"/>
      <c r="N24" s="167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2:30" ht="15.75" customHeight="1">
      <c r="B25" s="400" t="str">
        <f>'SelCrit&amp;Growth'!B25</f>
        <v>OGE</v>
      </c>
      <c r="C25" s="218" t="str">
        <f>'SelCrit&amp;Growth'!C25</f>
        <v>OGE Energy</v>
      </c>
      <c r="D25" s="346">
        <f>'SelCrit&amp;Growth'!I25</f>
        <v>4.9850000000000005E-2</v>
      </c>
      <c r="E25" s="439">
        <f>0.41*(1+D25)</f>
        <v>0.43043849999999995</v>
      </c>
      <c r="F25" s="440">
        <f>0.41*(1+D25)</f>
        <v>0.43043849999999995</v>
      </c>
      <c r="G25" s="440">
        <f>0.41*(1+D25)</f>
        <v>0.43043849999999995</v>
      </c>
      <c r="H25" s="441">
        <f>0.41*(1+D25)</f>
        <v>0.43043849999999995</v>
      </c>
      <c r="I25" s="404">
        <f t="shared" si="0"/>
        <v>1.7217539999999998</v>
      </c>
      <c r="J25" s="402">
        <f>AvgStockPrice!C25</f>
        <v>40.618333333333332</v>
      </c>
      <c r="K25" s="248">
        <f t="shared" si="1"/>
        <v>4.2388592999876899E-2</v>
      </c>
      <c r="L25" s="9"/>
      <c r="M25" s="166"/>
      <c r="N25" s="167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2:30" ht="15.75" customHeight="1">
      <c r="B26" s="400" t="str">
        <f>'SelCrit&amp;Growth'!B26</f>
        <v>OTTR</v>
      </c>
      <c r="C26" s="218" t="str">
        <f>'SelCrit&amp;Growth'!C26</f>
        <v>Otter Tail Corporation</v>
      </c>
      <c r="D26" s="346">
        <f>'SelCrit&amp;Growth'!I26</f>
        <v>4.4999999999999998E-2</v>
      </c>
      <c r="E26" s="439">
        <f>0.4125</f>
        <v>0.41249999999999998</v>
      </c>
      <c r="F26" s="440">
        <f>0.4125*(1+D26)</f>
        <v>0.43106249999999996</v>
      </c>
      <c r="G26" s="440">
        <f>0.4125*(1+D26)</f>
        <v>0.43106249999999996</v>
      </c>
      <c r="H26" s="441">
        <f>0.4125*(1+D26)</f>
        <v>0.43106249999999996</v>
      </c>
      <c r="I26" s="404">
        <f t="shared" si="0"/>
        <v>1.7056874999999998</v>
      </c>
      <c r="J26" s="402">
        <f>AvgStockPrice!C26</f>
        <v>72.732500000000002</v>
      </c>
      <c r="K26" s="248">
        <f t="shared" si="1"/>
        <v>2.3451517547176292E-2</v>
      </c>
      <c r="L26" s="9"/>
      <c r="M26" s="166"/>
      <c r="N26" s="167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2:30" ht="15.75" customHeight="1">
      <c r="B27" s="400" t="str">
        <f>'SelCrit&amp;Growth'!B27</f>
        <v>PNW</v>
      </c>
      <c r="C27" s="218" t="str">
        <f>'SelCrit&amp;Growth'!C27</f>
        <v>Pinnacle West</v>
      </c>
      <c r="D27" s="346">
        <f>'SelCrit&amp;Growth'!I27</f>
        <v>5.0000000000000001E-3</v>
      </c>
      <c r="E27" s="439">
        <v>0.85</v>
      </c>
      <c r="F27" s="440">
        <f>0.85*(1+D27)</f>
        <v>0.85424999999999984</v>
      </c>
      <c r="G27" s="440">
        <f>0.85*(1+D27)</f>
        <v>0.85424999999999984</v>
      </c>
      <c r="H27" s="441">
        <f>0.85*(1+D27)</f>
        <v>0.85424999999999984</v>
      </c>
      <c r="I27" s="404">
        <f t="shared" si="0"/>
        <v>3.4127499999999995</v>
      </c>
      <c r="J27" s="402">
        <f>AvgStockPrice!C27</f>
        <v>73.959999999999994</v>
      </c>
      <c r="K27" s="248">
        <f t="shared" si="1"/>
        <v>4.6143185505678745E-2</v>
      </c>
      <c r="L27" s="9"/>
      <c r="M27" s="166"/>
      <c r="N27" s="167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2:30" ht="15.75" customHeight="1">
      <c r="B28" s="400" t="str">
        <f>'SelCrit&amp;Growth'!B28</f>
        <v>POR</v>
      </c>
      <c r="C28" s="218" t="str">
        <f>'SelCrit&amp;Growth'!C28</f>
        <v>Portland General</v>
      </c>
      <c r="D28" s="346">
        <f>'SelCrit&amp;Growth'!I28</f>
        <v>4.1200000000000001E-2</v>
      </c>
      <c r="E28" s="439">
        <v>0.45250000000000001</v>
      </c>
      <c r="F28" s="440">
        <v>0.45250000000000001</v>
      </c>
      <c r="G28" s="440">
        <v>0.45250000000000001</v>
      </c>
      <c r="H28" s="441">
        <f>0.4525*(1+D28)</f>
        <v>0.47114299999999998</v>
      </c>
      <c r="I28" s="404">
        <f t="shared" si="0"/>
        <v>1.828643</v>
      </c>
      <c r="J28" s="402">
        <f>AvgStockPrice!C28</f>
        <v>51.578333333333347</v>
      </c>
      <c r="K28" s="248">
        <f t="shared" si="1"/>
        <v>3.545370472097456E-2</v>
      </c>
      <c r="L28" s="9"/>
      <c r="M28" s="166"/>
      <c r="N28" s="167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2:30" ht="15.75" customHeight="1">
      <c r="B29" s="400" t="str">
        <f>'SelCrit&amp;Growth'!B29</f>
        <v>PEG</v>
      </c>
      <c r="C29" s="218" t="str">
        <f>'SelCrit&amp;Growth'!C29</f>
        <v>Public Service Enterprise Group Incorporated</v>
      </c>
      <c r="D29" s="346">
        <f>'SelCrit&amp;Growth'!I29</f>
        <v>3.5549999999999998E-2</v>
      </c>
      <c r="E29" s="439">
        <v>0.54</v>
      </c>
      <c r="F29" s="440">
        <v>0.54</v>
      </c>
      <c r="G29" s="440">
        <f>0.54*(1+D29)</f>
        <v>0.55919700000000006</v>
      </c>
      <c r="H29" s="441">
        <f>0.54*(1+D29)</f>
        <v>0.55919700000000006</v>
      </c>
      <c r="I29" s="404">
        <f t="shared" si="0"/>
        <v>2.1983940000000004</v>
      </c>
      <c r="J29" s="402">
        <f>AvgStockPrice!C29</f>
        <v>64.645833333333329</v>
      </c>
      <c r="K29" s="248">
        <f t="shared" si="1"/>
        <v>3.4006739284563332E-2</v>
      </c>
      <c r="L29" s="9"/>
      <c r="M29" s="166"/>
      <c r="N29" s="167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2:30" s="97" customFormat="1" ht="15.75" customHeight="1">
      <c r="B30" s="328" t="str">
        <f>'SelCrit&amp;Growth'!B30</f>
        <v>SRE</v>
      </c>
      <c r="C30" s="332" t="str">
        <f>'SelCrit&amp;Growth'!C30</f>
        <v>Sempra Energy</v>
      </c>
      <c r="D30" s="496">
        <f>'SelCrit&amp;Growth'!I30</f>
        <v>6.6250000000000003E-2</v>
      </c>
      <c r="E30" s="439">
        <v>1.145</v>
      </c>
      <c r="F30" s="440">
        <v>1.145</v>
      </c>
      <c r="G30" s="440">
        <f>1.145*(1+D30)</f>
        <v>1.22085625</v>
      </c>
      <c r="H30" s="441">
        <f>1.145*(1+D30)</f>
        <v>1.22085625</v>
      </c>
      <c r="I30" s="497">
        <f t="shared" ref="I30" si="10">SUM(E30:H30)</f>
        <v>4.7317124999999995</v>
      </c>
      <c r="J30" s="474">
        <f>AvgStockPrice!C30</f>
        <v>163.16833333333332</v>
      </c>
      <c r="K30" s="179">
        <f t="shared" ref="K30" si="11">I30/J30</f>
        <v>2.8998963238373459E-2</v>
      </c>
      <c r="L30" s="488"/>
      <c r="M30" s="166"/>
      <c r="N30" s="167"/>
      <c r="O30" s="488"/>
      <c r="P30" s="488"/>
      <c r="Q30" s="488"/>
      <c r="R30" s="488"/>
      <c r="S30" s="488"/>
      <c r="T30" s="488"/>
      <c r="U30" s="488"/>
      <c r="V30" s="488"/>
      <c r="W30" s="488"/>
      <c r="X30" s="488"/>
      <c r="Y30" s="488"/>
      <c r="Z30" s="488"/>
      <c r="AA30" s="488"/>
      <c r="AB30" s="488"/>
      <c r="AC30" s="488"/>
      <c r="AD30" s="488"/>
    </row>
    <row r="31" spans="2:30" ht="15.75" customHeight="1">
      <c r="B31" s="400" t="str">
        <f>'SelCrit&amp;Growth'!B31</f>
        <v>WEC</v>
      </c>
      <c r="C31" s="218" t="str">
        <f>'SelCrit&amp;Growth'!C31</f>
        <v>WEC Energy</v>
      </c>
      <c r="D31" s="346">
        <f>'SelCrit&amp;Growth'!I31</f>
        <v>6.0399999999999995E-2</v>
      </c>
      <c r="E31" s="439">
        <v>0.72750000000000004</v>
      </c>
      <c r="F31" s="440">
        <f>0.7275*(1+D31)</f>
        <v>0.77144100000000004</v>
      </c>
      <c r="G31" s="440">
        <f>0.7275*(1+D31)</f>
        <v>0.77144100000000004</v>
      </c>
      <c r="H31" s="441">
        <f>0.7275*(1+D31)</f>
        <v>0.77144100000000004</v>
      </c>
      <c r="I31" s="404">
        <f t="shared" si="0"/>
        <v>3.0418229999999999</v>
      </c>
      <c r="J31" s="402">
        <f>AvgStockPrice!C31</f>
        <v>102.55333333333333</v>
      </c>
      <c r="K31" s="248">
        <f t="shared" si="1"/>
        <v>2.9660888643307549E-2</v>
      </c>
      <c r="L31" s="9"/>
      <c r="M31" s="166"/>
      <c r="N31" s="167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2:30" ht="15.75" customHeight="1">
      <c r="B32" s="401" t="str">
        <f>'SelCrit&amp;Growth'!B32</f>
        <v>XEL</v>
      </c>
      <c r="C32" s="398" t="str">
        <f>'SelCrit&amp;Growth'!C32</f>
        <v>Xcel Energy</v>
      </c>
      <c r="D32" s="249">
        <f>'SelCrit&amp;Growth'!I32</f>
        <v>6.2149999999999997E-2</v>
      </c>
      <c r="E32" s="442">
        <v>0.48749999999999999</v>
      </c>
      <c r="F32" s="443">
        <v>0.48749999999999999</v>
      </c>
      <c r="G32" s="443">
        <f>0.4875*(1+D32)</f>
        <v>0.517798125</v>
      </c>
      <c r="H32" s="444">
        <f>0.4875*(1+D32)</f>
        <v>0.517798125</v>
      </c>
      <c r="I32" s="420">
        <f t="shared" si="0"/>
        <v>2.0105962499999999</v>
      </c>
      <c r="J32" s="403">
        <f>AvgStockPrice!C32</f>
        <v>73.046666666666667</v>
      </c>
      <c r="K32" s="249">
        <f t="shared" si="1"/>
        <v>2.7524818609108329E-2</v>
      </c>
      <c r="L32" s="9"/>
      <c r="M32" s="166"/>
      <c r="N32" s="167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2:30" ht="15.75" customHeight="1">
      <c r="B33" s="96"/>
      <c r="C33" s="37"/>
      <c r="D33" s="20"/>
      <c r="E33" s="77"/>
      <c r="F33" s="77"/>
      <c r="G33" s="77"/>
      <c r="H33" s="77"/>
      <c r="I33" s="69"/>
      <c r="J33" s="23"/>
      <c r="K33" s="78"/>
      <c r="L33" s="9"/>
      <c r="M33" s="27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2:30" ht="15.75" customHeight="1">
      <c r="B34" s="380" t="s">
        <v>105</v>
      </c>
      <c r="C34" s="8"/>
      <c r="D34" s="26"/>
      <c r="E34" s="27"/>
      <c r="F34" s="27"/>
      <c r="G34" s="27"/>
      <c r="H34" s="27"/>
      <c r="I34" s="28"/>
      <c r="J34" s="29"/>
      <c r="K34" s="12"/>
      <c r="L34" s="9"/>
      <c r="M34" s="27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2:30" ht="15.75" customHeight="1">
      <c r="B35" s="208"/>
      <c r="C35" s="8"/>
      <c r="D35" s="26"/>
      <c r="E35" s="27"/>
      <c r="F35" s="27"/>
      <c r="G35" s="27"/>
      <c r="H35" s="27"/>
      <c r="I35" s="28"/>
      <c r="J35" s="29"/>
      <c r="K35" s="12"/>
      <c r="L35" s="9"/>
      <c r="M35" s="27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 spans="2:30" ht="15.75" customHeight="1">
      <c r="B36" s="208"/>
      <c r="C36" s="8"/>
      <c r="D36" s="26"/>
      <c r="E36" s="27"/>
      <c r="F36" s="27"/>
      <c r="G36" s="27"/>
      <c r="H36" s="27"/>
      <c r="I36" s="28"/>
      <c r="J36" s="29"/>
      <c r="K36" s="12"/>
      <c r="L36" s="9"/>
      <c r="M36" s="27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2:30" ht="15.75" customHeight="1">
      <c r="B37" s="207" t="s">
        <v>82</v>
      </c>
      <c r="C37" s="8"/>
      <c r="D37" s="26"/>
      <c r="E37" s="27"/>
      <c r="F37" s="27"/>
      <c r="G37" s="27"/>
      <c r="H37" s="27"/>
      <c r="I37" s="28"/>
      <c r="J37" s="29"/>
      <c r="K37" s="12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2:30" ht="15.75" customHeight="1">
      <c r="B38" s="20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</row>
    <row r="39" spans="2:30" ht="15.75" customHeight="1">
      <c r="B39" s="8"/>
      <c r="C39" s="8"/>
      <c r="D39" s="8"/>
      <c r="E39" s="8"/>
      <c r="F39" s="8"/>
      <c r="G39" s="8"/>
      <c r="H39" s="8"/>
      <c r="I39" s="8"/>
      <c r="J39" s="8"/>
      <c r="K39" s="8"/>
    </row>
  </sheetData>
  <mergeCells count="2">
    <mergeCell ref="E6:H6"/>
    <mergeCell ref="B4:K4"/>
  </mergeCells>
  <phoneticPr fontId="4" type="noConversion"/>
  <pageMargins left="0.75" right="0.5" top="0.5" bottom="0.55000000000000004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 transitionEntry="1">
    <pageSetUpPr fitToPage="1"/>
  </sheetPr>
  <dimension ref="A1:P80"/>
  <sheetViews>
    <sheetView topLeftCell="A19" zoomScaleNormal="100" workbookViewId="0">
      <selection activeCell="G36" sqref="G36"/>
    </sheetView>
  </sheetViews>
  <sheetFormatPr defaultColWidth="9.84375" defaultRowHeight="15.75" customHeight="1"/>
  <cols>
    <col min="1" max="1" width="6.15234375" style="97" customWidth="1"/>
    <col min="2" max="2" width="25.53515625" style="97" customWidth="1"/>
    <col min="3" max="3" width="13" style="97" customWidth="1"/>
    <col min="4" max="4" width="12.3828125" style="97" customWidth="1"/>
    <col min="5" max="5" width="12.07421875" style="97" bestFit="1" customWidth="1"/>
    <col min="6" max="6" width="12.4609375" style="97" customWidth="1"/>
    <col min="7" max="7" width="10.4609375" style="97" customWidth="1"/>
    <col min="8" max="16384" width="9.84375" style="97"/>
  </cols>
  <sheetData>
    <row r="1" spans="1:16" ht="15.75" customHeight="1">
      <c r="A1" s="97" t="s">
        <v>0</v>
      </c>
      <c r="G1" s="95" t="s">
        <v>120</v>
      </c>
    </row>
    <row r="2" spans="1:16" ht="15.75" customHeight="1">
      <c r="A2" s="97" t="s">
        <v>172</v>
      </c>
      <c r="G2" s="95" t="s">
        <v>12</v>
      </c>
    </row>
    <row r="3" spans="1:16" ht="11.25" customHeight="1"/>
    <row r="4" spans="1:16" ht="15.75" customHeight="1">
      <c r="A4" s="527" t="s">
        <v>29</v>
      </c>
      <c r="B4" s="528"/>
      <c r="C4" s="528"/>
      <c r="D4" s="528"/>
      <c r="E4" s="528"/>
      <c r="F4" s="528"/>
      <c r="G4" s="528"/>
      <c r="H4" s="172"/>
    </row>
    <row r="5" spans="1:16" ht="15.75" customHeight="1">
      <c r="A5" s="530" t="s">
        <v>147</v>
      </c>
      <c r="B5" s="531"/>
      <c r="C5" s="531"/>
      <c r="D5" s="531"/>
      <c r="E5" s="531"/>
      <c r="F5" s="531"/>
      <c r="G5" s="531"/>
    </row>
    <row r="6" spans="1:16" ht="15.75" customHeight="1">
      <c r="A6" s="529"/>
      <c r="B6" s="529"/>
      <c r="C6" s="529"/>
      <c r="D6" s="529"/>
      <c r="E6" s="529"/>
      <c r="F6" s="529"/>
      <c r="G6" s="529"/>
      <c r="H6" s="173"/>
      <c r="J6" s="95"/>
      <c r="K6" s="95"/>
    </row>
    <row r="7" spans="1:16" ht="15.75" customHeight="1">
      <c r="A7" s="128" t="s">
        <v>2</v>
      </c>
      <c r="B7" s="174"/>
      <c r="C7" s="128" t="s">
        <v>11</v>
      </c>
      <c r="D7" s="174" t="s">
        <v>13</v>
      </c>
      <c r="E7" s="128" t="s">
        <v>136</v>
      </c>
      <c r="F7" s="174" t="s">
        <v>19</v>
      </c>
      <c r="G7" s="128" t="s">
        <v>20</v>
      </c>
      <c r="H7" s="173"/>
      <c r="J7" s="175"/>
      <c r="K7" s="175"/>
    </row>
    <row r="8" spans="1:16" ht="15.75" customHeight="1">
      <c r="A8" s="371" t="s">
        <v>4</v>
      </c>
      <c r="B8" s="414" t="s">
        <v>5</v>
      </c>
      <c r="C8" s="415" t="s">
        <v>117</v>
      </c>
      <c r="D8" s="415" t="s">
        <v>118</v>
      </c>
      <c r="E8" s="415" t="s">
        <v>118</v>
      </c>
      <c r="F8" s="416" t="s">
        <v>119</v>
      </c>
      <c r="G8" s="371" t="s">
        <v>14</v>
      </c>
      <c r="H8" s="173"/>
      <c r="J8" s="176"/>
      <c r="K8" s="176"/>
      <c r="L8" s="177"/>
    </row>
    <row r="9" spans="1:16" ht="15.75" customHeight="1">
      <c r="A9" s="328" t="str">
        <f>'SelCrit&amp;Growth'!B8</f>
        <v>ALE</v>
      </c>
      <c r="B9" s="332" t="str">
        <f>'SelCrit&amp;Growth'!C8</f>
        <v>ALLETE, INC.</v>
      </c>
      <c r="C9" s="330">
        <f>AvgStockPrice!C8</f>
        <v>59.910833333333336</v>
      </c>
      <c r="D9" s="178">
        <f>Div1calc!I8</f>
        <v>2.7379625000000005</v>
      </c>
      <c r="E9" s="179">
        <f>Div1calc!K8</f>
        <v>4.5700624539245831E-2</v>
      </c>
      <c r="F9" s="180">
        <f>'SelCrit&amp;Growth'!I8</f>
        <v>7.0750000000000007E-2</v>
      </c>
      <c r="G9" s="179">
        <f t="shared" ref="G9:G33" si="0">E9+F9</f>
        <v>0.11645062453924585</v>
      </c>
      <c r="H9" s="173"/>
      <c r="J9" s="95"/>
      <c r="K9" s="309"/>
      <c r="L9" s="313"/>
      <c r="M9" s="311"/>
      <c r="N9" s="311"/>
      <c r="O9" s="312"/>
      <c r="P9" s="8"/>
    </row>
    <row r="10" spans="1:16" ht="15.75" customHeight="1">
      <c r="A10" s="328" t="str">
        <f>'SelCrit&amp;Growth'!B9</f>
        <v>LNT</v>
      </c>
      <c r="B10" s="332" t="str">
        <f>'SelCrit&amp;Growth'!C9</f>
        <v>Alliant Energy</v>
      </c>
      <c r="C10" s="330">
        <f>AvgStockPrice!C9</f>
        <v>60.804166666666667</v>
      </c>
      <c r="D10" s="178">
        <f>Div1calc!I9</f>
        <v>1.787976</v>
      </c>
      <c r="E10" s="179">
        <f>Div1calc!K9</f>
        <v>2.9405484821489754E-2</v>
      </c>
      <c r="F10" s="180">
        <f>'SelCrit&amp;Growth'!I9</f>
        <v>6.08E-2</v>
      </c>
      <c r="G10" s="179">
        <f t="shared" ref="G10" si="1">E10+F10</f>
        <v>9.0205484821489754E-2</v>
      </c>
      <c r="H10" s="173"/>
      <c r="J10" s="95"/>
      <c r="K10" s="478"/>
      <c r="L10" s="479"/>
      <c r="M10" s="480"/>
      <c r="N10" s="480"/>
      <c r="O10" s="481"/>
      <c r="P10" s="229"/>
    </row>
    <row r="11" spans="1:16" ht="15.75" customHeight="1">
      <c r="A11" s="328" t="str">
        <f>'SelCrit&amp;Growth'!B10</f>
        <v>AEE</v>
      </c>
      <c r="B11" s="332" t="str">
        <f>'SelCrit&amp;Growth'!C10</f>
        <v>Ameren Corporation</v>
      </c>
      <c r="C11" s="330">
        <f>AvgStockPrice!C10</f>
        <v>91.663333333333341</v>
      </c>
      <c r="D11" s="178">
        <f>Div1calc!I10</f>
        <v>2.4812449999999999</v>
      </c>
      <c r="E11" s="179">
        <f>Div1calc!K10</f>
        <v>2.7069111604058328E-2</v>
      </c>
      <c r="F11" s="180">
        <f>'SelCrit&amp;Growth'!I10</f>
        <v>6.8500000000000005E-2</v>
      </c>
      <c r="G11" s="179">
        <f t="shared" si="0"/>
        <v>9.5569111604058329E-2</v>
      </c>
      <c r="H11" s="173"/>
      <c r="J11" s="95"/>
      <c r="K11" s="309"/>
      <c r="L11" s="313"/>
      <c r="M11" s="311"/>
      <c r="N11" s="311"/>
      <c r="O11" s="312"/>
      <c r="P11" s="8"/>
    </row>
    <row r="12" spans="1:16" ht="15.75" customHeight="1">
      <c r="A12" s="328" t="str">
        <f>'SelCrit&amp;Growth'!B11</f>
        <v>AEP</v>
      </c>
      <c r="B12" s="332" t="str">
        <f>'SelCrit&amp;Growth'!C11</f>
        <v xml:space="preserve">American Electric Power Company, Inc </v>
      </c>
      <c r="C12" s="330">
        <f>AvgStockPrice!C11</f>
        <v>99.484166666666638</v>
      </c>
      <c r="D12" s="178">
        <f>Div1calc!I11</f>
        <v>3.3167160000000004</v>
      </c>
      <c r="E12" s="179">
        <f>Div1calc!K11</f>
        <v>3.3339134368115544E-2</v>
      </c>
      <c r="F12" s="180">
        <f>'SelCrit&amp;Growth'!I11</f>
        <v>6.3049999999999995E-2</v>
      </c>
      <c r="G12" s="179">
        <f t="shared" ref="G12" si="2">E12+F12</f>
        <v>9.6389134368115539E-2</v>
      </c>
      <c r="H12" s="173"/>
      <c r="J12" s="95"/>
      <c r="K12" s="478"/>
      <c r="L12" s="479"/>
      <c r="M12" s="480"/>
      <c r="N12" s="480"/>
      <c r="O12" s="481"/>
      <c r="P12" s="229"/>
    </row>
    <row r="13" spans="1:16" ht="15.75" customHeight="1">
      <c r="A13" s="328" t="str">
        <f>'SelCrit&amp;Growth'!B12</f>
        <v>AVA</v>
      </c>
      <c r="B13" s="332" t="str">
        <f>'SelCrit&amp;Growth'!C12</f>
        <v>Avista Corporation</v>
      </c>
      <c r="C13" s="330">
        <f>AvgStockPrice!C12</f>
        <v>41.721666666666671</v>
      </c>
      <c r="D13" s="178">
        <f>Div1calc!I12</f>
        <v>1.796872</v>
      </c>
      <c r="E13" s="179">
        <f>Div1calc!K12</f>
        <v>4.3068078136859339E-2</v>
      </c>
      <c r="F13" s="180">
        <f>'SelCrit&amp;Growth'!I12</f>
        <v>4.19E-2</v>
      </c>
      <c r="G13" s="179">
        <f t="shared" si="0"/>
        <v>8.4968078136859332E-2</v>
      </c>
      <c r="H13" s="173"/>
      <c r="J13" s="95"/>
      <c r="K13" s="309"/>
      <c r="L13" s="313"/>
      <c r="M13" s="311"/>
      <c r="N13" s="311"/>
      <c r="O13" s="312"/>
      <c r="P13" s="8"/>
    </row>
    <row r="14" spans="1:16" ht="15.75" customHeight="1">
      <c r="A14" s="328" t="str">
        <f>'SelCrit&amp;Growth'!B13</f>
        <v>BKH</v>
      </c>
      <c r="B14" s="332" t="str">
        <f>'SelCrit&amp;Growth'!C13</f>
        <v>Black Hills Corporation</v>
      </c>
      <c r="C14" s="330">
        <f>AvgStockPrice!C13</f>
        <v>75.339166666666671</v>
      </c>
      <c r="D14" s="178">
        <f>Div1calc!I13</f>
        <v>2.4889742500000001</v>
      </c>
      <c r="E14" s="179">
        <f>Div1calc!K13</f>
        <v>3.3036923025871891E-2</v>
      </c>
      <c r="F14" s="180">
        <f>'SelCrit&amp;Growth'!I13</f>
        <v>6.105E-2</v>
      </c>
      <c r="G14" s="179">
        <f t="shared" si="0"/>
        <v>9.4086923025871891E-2</v>
      </c>
      <c r="H14" s="173"/>
      <c r="J14" s="95"/>
      <c r="K14" s="309"/>
      <c r="L14" s="313"/>
      <c r="M14" s="311"/>
      <c r="N14" s="311"/>
      <c r="O14" s="312"/>
      <c r="P14" s="8"/>
    </row>
    <row r="15" spans="1:16" ht="15.75" customHeight="1">
      <c r="A15" s="328" t="str">
        <f>'SelCrit&amp;Growth'!B14</f>
        <v>ED</v>
      </c>
      <c r="B15" s="332" t="str">
        <f>'SelCrit&amp;Growth'!C14</f>
        <v>Consolidated Edison, Inc.</v>
      </c>
      <c r="C15" s="330">
        <f>AvgStockPrice!C14</f>
        <v>96.771666666666661</v>
      </c>
      <c r="D15" s="178">
        <f>Div1calc!I14</f>
        <v>3.2073999999999998</v>
      </c>
      <c r="E15" s="179">
        <f>Div1calc!K14</f>
        <v>3.3143998759967624E-2</v>
      </c>
      <c r="F15" s="180">
        <f>'SelCrit&amp;Growth'!I14</f>
        <v>0.03</v>
      </c>
      <c r="G15" s="179">
        <f t="shared" si="0"/>
        <v>6.3143998759967623E-2</v>
      </c>
      <c r="H15" s="173"/>
      <c r="J15" s="95"/>
      <c r="K15" s="309"/>
      <c r="L15" s="313"/>
      <c r="M15" s="311"/>
      <c r="N15" s="311"/>
      <c r="O15" s="312"/>
      <c r="P15" s="8"/>
    </row>
    <row r="16" spans="1:16" ht="15.75" customHeight="1">
      <c r="A16" s="328" t="str">
        <f>'SelCrit&amp;Growth'!B15</f>
        <v>D</v>
      </c>
      <c r="B16" s="332" t="str">
        <f>'SelCrit&amp;Growth'!C15</f>
        <v>Dominion Resources, Inc.</v>
      </c>
      <c r="C16" s="330">
        <f>AvgStockPrice!C15</f>
        <v>80.987499999999997</v>
      </c>
      <c r="D16" s="178">
        <f>Div1calc!I15</f>
        <v>2.7457612500000002</v>
      </c>
      <c r="E16" s="179">
        <f>Div1calc!K15</f>
        <v>3.3903519061583579E-2</v>
      </c>
      <c r="F16" s="180">
        <f>'SelCrit&amp;Growth'!I15</f>
        <v>5.6750000000000002E-2</v>
      </c>
      <c r="G16" s="179">
        <f t="shared" si="0"/>
        <v>9.0653519061583587E-2</v>
      </c>
      <c r="H16" s="173"/>
      <c r="J16" s="95"/>
      <c r="K16" s="478"/>
      <c r="L16" s="479"/>
      <c r="M16" s="480"/>
      <c r="N16" s="480"/>
      <c r="O16" s="481"/>
      <c r="P16" s="229"/>
    </row>
    <row r="17" spans="1:16" ht="15.75" customHeight="1">
      <c r="A17" s="328" t="str">
        <f>'SelCrit&amp;Growth'!B16</f>
        <v>DUK</v>
      </c>
      <c r="B17" s="332" t="str">
        <f>'SelCrit&amp;Growth'!C16</f>
        <v>Duke Energy Corporation</v>
      </c>
      <c r="C17" s="330">
        <f>AvgStockPrice!C16</f>
        <v>107.69500000000001</v>
      </c>
      <c r="D17" s="178">
        <f>Div1calc!I16</f>
        <v>4.0757272499999999</v>
      </c>
      <c r="E17" s="179">
        <f>Div1calc!K16</f>
        <v>3.7845092622684429E-2</v>
      </c>
      <c r="F17" s="180">
        <f>'SelCrit&amp;Growth'!I16</f>
        <v>5.5449999999999999E-2</v>
      </c>
      <c r="G17" s="179">
        <f t="shared" si="0"/>
        <v>9.3295092622684428E-2</v>
      </c>
      <c r="H17" s="173"/>
      <c r="J17" s="95"/>
      <c r="K17" s="309"/>
      <c r="L17" s="313"/>
      <c r="M17" s="311"/>
      <c r="N17" s="311"/>
      <c r="O17" s="312"/>
      <c r="P17" s="8"/>
    </row>
    <row r="18" spans="1:16" ht="15.75" customHeight="1">
      <c r="A18" s="328" t="str">
        <f>'SelCrit&amp;Growth'!B17</f>
        <v>EIX</v>
      </c>
      <c r="B18" s="332" t="str">
        <f>'SelCrit&amp;Growth'!C17</f>
        <v>Edison International</v>
      </c>
      <c r="C18" s="330">
        <f>AvgStockPrice!C17</f>
        <v>67.103333333333339</v>
      </c>
      <c r="D18" s="178">
        <f>Div1calc!I17</f>
        <v>2.9991850000000002</v>
      </c>
      <c r="E18" s="179">
        <f>Div1calc!K17</f>
        <v>4.4695022601957179E-2</v>
      </c>
      <c r="F18" s="180">
        <f>'SelCrit&amp;Growth'!I17</f>
        <v>9.4850000000000004E-2</v>
      </c>
      <c r="G18" s="179">
        <f t="shared" si="0"/>
        <v>0.13954502260195717</v>
      </c>
      <c r="H18" s="173"/>
      <c r="J18" s="95"/>
      <c r="K18" s="309"/>
      <c r="L18" s="313"/>
      <c r="M18" s="311"/>
      <c r="N18" s="311"/>
      <c r="O18" s="312"/>
      <c r="P18" s="8"/>
    </row>
    <row r="19" spans="1:16" ht="15.75" customHeight="1">
      <c r="A19" s="328" t="str">
        <f>'SelCrit&amp;Growth'!B18</f>
        <v>EVRG</v>
      </c>
      <c r="B19" s="332" t="str">
        <f>'SelCrit&amp;Growth'!C18</f>
        <v>Evergy, Inc.</v>
      </c>
      <c r="C19" s="330">
        <f>AvgStockPrice!C18</f>
        <v>67.50333333333333</v>
      </c>
      <c r="D19" s="178">
        <f>Div1calc!I18</f>
        <v>2.3994047500000004</v>
      </c>
      <c r="E19" s="179">
        <f>Div1calc!K18</f>
        <v>3.5544981729297327E-2</v>
      </c>
      <c r="F19" s="180">
        <f>'SelCrit&amp;Growth'!I18</f>
        <v>6.3700000000000007E-2</v>
      </c>
      <c r="G19" s="179">
        <f t="shared" si="0"/>
        <v>9.9244981729297327E-2</v>
      </c>
      <c r="H19" s="173"/>
      <c r="J19" s="95"/>
      <c r="K19" s="309"/>
      <c r="L19" s="313"/>
      <c r="M19" s="311"/>
      <c r="N19" s="311"/>
      <c r="O19" s="312"/>
      <c r="P19" s="8"/>
    </row>
    <row r="20" spans="1:16" ht="15.75" customHeight="1">
      <c r="A20" s="328" t="str">
        <f>'SelCrit&amp;Growth'!B19</f>
        <v>ES</v>
      </c>
      <c r="B20" s="332" t="str">
        <f>'SelCrit&amp;Growth'!C19</f>
        <v>Eversource Energy</v>
      </c>
      <c r="C20" s="330">
        <f>AvgStockPrice!C19</f>
        <v>88.880833333333328</v>
      </c>
      <c r="D20" s="178">
        <f>Div1calc!I19</f>
        <v>2.631345</v>
      </c>
      <c r="E20" s="179">
        <f>Div1calc!K19</f>
        <v>2.9605314231602241E-2</v>
      </c>
      <c r="F20" s="180">
        <f>'SelCrit&amp;Growth'!I19</f>
        <v>6.3799999999999996E-2</v>
      </c>
      <c r="G20" s="179">
        <f t="shared" si="0"/>
        <v>9.3405314231602241E-2</v>
      </c>
      <c r="H20" s="173"/>
      <c r="J20" s="95"/>
      <c r="K20" s="309"/>
      <c r="L20" s="313"/>
      <c r="M20" s="311"/>
      <c r="N20" s="311"/>
      <c r="O20" s="312"/>
      <c r="P20" s="8"/>
    </row>
    <row r="21" spans="1:16" ht="15.75" customHeight="1">
      <c r="A21" s="328" t="str">
        <f>'SelCrit&amp;Growth'!B20</f>
        <v>FTS</v>
      </c>
      <c r="B21" s="332" t="str">
        <f>'SelCrit&amp;Growth'!C20</f>
        <v>Fortis Inc.</v>
      </c>
      <c r="C21" s="330">
        <f>AvgStockPrice!C20</f>
        <v>58.891666666666673</v>
      </c>
      <c r="D21" s="178">
        <f>Div1calc!I20</f>
        <v>2.251601</v>
      </c>
      <c r="E21" s="179">
        <f>Div1calc!K20</f>
        <v>3.823293052214518E-2</v>
      </c>
      <c r="F21" s="180">
        <f>'SelCrit&amp;Growth'!I20</f>
        <v>5.2150000000000002E-2</v>
      </c>
      <c r="G21" s="179">
        <f t="shared" si="0"/>
        <v>9.0382930522145188E-2</v>
      </c>
      <c r="H21" s="173"/>
      <c r="J21" s="95"/>
      <c r="K21" s="309"/>
      <c r="L21" s="313"/>
      <c r="M21" s="311"/>
      <c r="N21" s="311"/>
      <c r="O21" s="312"/>
      <c r="P21" s="8"/>
    </row>
    <row r="22" spans="1:16" ht="15.75" customHeight="1">
      <c r="A22" s="328" t="str">
        <f>'SelCrit&amp;Growth'!B21</f>
        <v>HE</v>
      </c>
      <c r="B22" s="332" t="str">
        <f>'SelCrit&amp;Growth'!C21</f>
        <v>Hawaiian Electric Industries, Inc.</v>
      </c>
      <c r="C22" s="330">
        <f>AvgStockPrice!C21</f>
        <v>40.345833333333331</v>
      </c>
      <c r="D22" s="178">
        <f>Div1calc!I21</f>
        <v>1.422995</v>
      </c>
      <c r="E22" s="179">
        <f>Div1calc!K21</f>
        <v>3.5269937002994939E-2</v>
      </c>
      <c r="F22" s="180">
        <f>'SelCrit&amp;Growth'!I21</f>
        <v>3.2850000000000004E-2</v>
      </c>
      <c r="G22" s="179">
        <f t="shared" ref="G22" si="3">E22+F22</f>
        <v>6.8119937002994943E-2</v>
      </c>
      <c r="H22" s="173"/>
      <c r="J22" s="95"/>
      <c r="K22" s="478"/>
      <c r="L22" s="479"/>
      <c r="M22" s="480"/>
      <c r="N22" s="480"/>
      <c r="O22" s="481"/>
      <c r="P22" s="229"/>
    </row>
    <row r="23" spans="1:16" ht="15.75" customHeight="1">
      <c r="A23" s="328" t="str">
        <f>'SelCrit&amp;Growth'!B22</f>
        <v>IDA</v>
      </c>
      <c r="B23" s="332" t="str">
        <f>'SelCrit&amp;Growth'!C22</f>
        <v>IDACORP, Inc.</v>
      </c>
      <c r="C23" s="330">
        <f>AvgStockPrice!C22</f>
        <v>109.41666666666667</v>
      </c>
      <c r="D23" s="178">
        <f>Div1calc!I22</f>
        <v>3.0767249999999997</v>
      </c>
      <c r="E23" s="179">
        <f>Div1calc!K22</f>
        <v>2.8119345011424216E-2</v>
      </c>
      <c r="F23" s="180">
        <f>'SelCrit&amp;Growth'!I22</f>
        <v>3.4099999999999998E-2</v>
      </c>
      <c r="G23" s="179">
        <f t="shared" ref="G23" si="4">E23+F23</f>
        <v>6.2219345011424218E-2</v>
      </c>
      <c r="H23" s="173"/>
      <c r="J23" s="95"/>
      <c r="K23" s="478"/>
      <c r="L23" s="479"/>
      <c r="M23" s="480"/>
      <c r="N23" s="480"/>
      <c r="O23" s="481"/>
      <c r="P23" s="229"/>
    </row>
    <row r="24" spans="1:16" ht="15.75" customHeight="1">
      <c r="A24" s="328" t="str">
        <f>'SelCrit&amp;Growth'!B23</f>
        <v>NEE</v>
      </c>
      <c r="B24" s="332" t="str">
        <f>'SelCrit&amp;Growth'!C23</f>
        <v>NextEra Energy, Inc.</v>
      </c>
      <c r="C24" s="330">
        <f>AvgStockPrice!C23</f>
        <v>85.142499999999998</v>
      </c>
      <c r="D24" s="178">
        <f>Div1calc!I23</f>
        <v>1.783555</v>
      </c>
      <c r="E24" s="179">
        <f>Div1calc!K23</f>
        <v>2.0947881492791497E-2</v>
      </c>
      <c r="F24" s="180">
        <f>'SelCrit&amp;Growth'!I23</f>
        <v>9.8299999999999998E-2</v>
      </c>
      <c r="G24" s="179">
        <f t="shared" si="0"/>
        <v>0.1192478814927915</v>
      </c>
      <c r="H24" s="173"/>
      <c r="J24" s="95"/>
      <c r="K24" s="309"/>
      <c r="L24" s="313"/>
      <c r="M24" s="311"/>
      <c r="N24" s="311"/>
      <c r="O24" s="312"/>
      <c r="P24" s="8"/>
    </row>
    <row r="25" spans="1:16" ht="15.75" customHeight="1">
      <c r="A25" s="328" t="str">
        <f>'SelCrit&amp;Growth'!B24</f>
        <v>NWE</v>
      </c>
      <c r="B25" s="332" t="str">
        <f>'SelCrit&amp;Growth'!C24</f>
        <v>NorthWestern Corporation</v>
      </c>
      <c r="C25" s="330">
        <f>AvgStockPrice!C24</f>
        <v>54.584166666666654</v>
      </c>
      <c r="D25" s="178">
        <f>Div1calc!I24</f>
        <v>2.5532010000000001</v>
      </c>
      <c r="E25" s="179">
        <f>Div1calc!K24</f>
        <v>4.6775487397138986E-2</v>
      </c>
      <c r="F25" s="180">
        <f>'SelCrit&amp;Growth'!I24</f>
        <v>2.6349999999999998E-2</v>
      </c>
      <c r="G25" s="179">
        <f t="shared" si="0"/>
        <v>7.3125487397138977E-2</v>
      </c>
      <c r="H25" s="173"/>
      <c r="J25" s="95"/>
      <c r="K25" s="309"/>
      <c r="L25" s="313"/>
      <c r="M25" s="311"/>
      <c r="N25" s="311"/>
      <c r="O25" s="312"/>
      <c r="P25" s="8"/>
    </row>
    <row r="26" spans="1:16" ht="15.75" customHeight="1">
      <c r="A26" s="328" t="str">
        <f>'SelCrit&amp;Growth'!B25</f>
        <v>OGE</v>
      </c>
      <c r="B26" s="332" t="str">
        <f>'SelCrit&amp;Growth'!C25</f>
        <v>OGE Energy</v>
      </c>
      <c r="C26" s="330">
        <f>AvgStockPrice!C25</f>
        <v>40.618333333333332</v>
      </c>
      <c r="D26" s="178">
        <f>Div1calc!I25</f>
        <v>1.7217539999999998</v>
      </c>
      <c r="E26" s="179">
        <f>Div1calc!K25</f>
        <v>4.2388592999876899E-2</v>
      </c>
      <c r="F26" s="180">
        <f>'SelCrit&amp;Growth'!I25</f>
        <v>4.9850000000000005E-2</v>
      </c>
      <c r="G26" s="179">
        <f t="shared" si="0"/>
        <v>9.2238592999876912E-2</v>
      </c>
      <c r="H26" s="173"/>
      <c r="J26" s="95"/>
      <c r="K26" s="309"/>
      <c r="L26" s="313"/>
      <c r="M26" s="311"/>
      <c r="N26" s="311"/>
      <c r="O26" s="312"/>
      <c r="P26" s="8"/>
    </row>
    <row r="27" spans="1:16" ht="15.75" customHeight="1">
      <c r="A27" s="328" t="str">
        <f>'SelCrit&amp;Growth'!B26</f>
        <v>OTTR</v>
      </c>
      <c r="B27" s="332" t="str">
        <f>'SelCrit&amp;Growth'!C26</f>
        <v>Otter Tail Corporation</v>
      </c>
      <c r="C27" s="330">
        <f>AvgStockPrice!C26</f>
        <v>72.732500000000002</v>
      </c>
      <c r="D27" s="178">
        <f>Div1calc!I26</f>
        <v>1.7056874999999998</v>
      </c>
      <c r="E27" s="179">
        <f>Div1calc!K26</f>
        <v>2.3451517547176292E-2</v>
      </c>
      <c r="F27" s="180">
        <f>'SelCrit&amp;Growth'!I26</f>
        <v>4.4999999999999998E-2</v>
      </c>
      <c r="G27" s="179">
        <f t="shared" si="0"/>
        <v>6.8451517547176294E-2</v>
      </c>
      <c r="H27" s="173"/>
      <c r="J27" s="95"/>
      <c r="K27" s="309"/>
      <c r="L27" s="313"/>
      <c r="M27" s="311"/>
      <c r="N27" s="311"/>
      <c r="O27" s="312"/>
      <c r="P27" s="8"/>
    </row>
    <row r="28" spans="1:16" ht="15.75" customHeight="1">
      <c r="A28" s="328" t="str">
        <f>'SelCrit&amp;Growth'!B27</f>
        <v>PNW</v>
      </c>
      <c r="B28" s="332" t="str">
        <f>'SelCrit&amp;Growth'!C27</f>
        <v>Pinnacle West</v>
      </c>
      <c r="C28" s="330">
        <f>AvgStockPrice!C27</f>
        <v>73.959999999999994</v>
      </c>
      <c r="D28" s="178">
        <f>Div1calc!I27</f>
        <v>3.4127499999999995</v>
      </c>
      <c r="E28" s="179">
        <f>Div1calc!K27</f>
        <v>4.6143185505678745E-2</v>
      </c>
      <c r="F28" s="180">
        <f>'SelCrit&amp;Growth'!I27</f>
        <v>5.0000000000000001E-3</v>
      </c>
      <c r="G28" s="179">
        <f t="shared" si="0"/>
        <v>5.1143185505678743E-2</v>
      </c>
      <c r="H28" s="173"/>
      <c r="J28" s="95"/>
      <c r="K28" s="309"/>
      <c r="L28" s="313"/>
      <c r="M28" s="311"/>
      <c r="N28" s="311"/>
      <c r="O28" s="312"/>
      <c r="P28" s="8"/>
    </row>
    <row r="29" spans="1:16" ht="15.75" customHeight="1">
      <c r="A29" s="328" t="str">
        <f>'SelCrit&amp;Growth'!B28</f>
        <v>POR</v>
      </c>
      <c r="B29" s="332" t="str">
        <f>'SelCrit&amp;Growth'!C28</f>
        <v>Portland General</v>
      </c>
      <c r="C29" s="330">
        <f>AvgStockPrice!C28</f>
        <v>51.578333333333347</v>
      </c>
      <c r="D29" s="178">
        <f>Div1calc!I28</f>
        <v>1.828643</v>
      </c>
      <c r="E29" s="179">
        <f>Div1calc!K28</f>
        <v>3.545370472097456E-2</v>
      </c>
      <c r="F29" s="180">
        <f>'SelCrit&amp;Growth'!I28</f>
        <v>4.1200000000000001E-2</v>
      </c>
      <c r="G29" s="179">
        <f t="shared" si="0"/>
        <v>7.6653704720974561E-2</v>
      </c>
      <c r="H29" s="173"/>
      <c r="J29" s="95"/>
      <c r="K29" s="309"/>
      <c r="L29" s="313"/>
      <c r="M29" s="311"/>
      <c r="N29" s="311"/>
      <c r="O29" s="312"/>
      <c r="P29" s="8"/>
    </row>
    <row r="30" spans="1:16" ht="15.75" customHeight="1">
      <c r="A30" s="328" t="str">
        <f>'SelCrit&amp;Growth'!B29</f>
        <v>PEG</v>
      </c>
      <c r="B30" s="332" t="str">
        <f>'SelCrit&amp;Growth'!C29</f>
        <v>Public Service Enterprise Group Incorporated</v>
      </c>
      <c r="C30" s="330">
        <f>AvgStockPrice!C29</f>
        <v>64.645833333333329</v>
      </c>
      <c r="D30" s="178">
        <f>Div1calc!I29</f>
        <v>2.1983940000000004</v>
      </c>
      <c r="E30" s="179">
        <f>Div1calc!K29</f>
        <v>3.4006739284563332E-2</v>
      </c>
      <c r="F30" s="180">
        <f>'SelCrit&amp;Growth'!I29</f>
        <v>3.5549999999999998E-2</v>
      </c>
      <c r="G30" s="179">
        <f t="shared" si="0"/>
        <v>6.9556739284563324E-2</v>
      </c>
      <c r="H30" s="173"/>
      <c r="J30" s="95"/>
      <c r="K30" s="309"/>
      <c r="L30" s="313"/>
      <c r="M30" s="311"/>
      <c r="N30" s="311"/>
      <c r="O30" s="312"/>
      <c r="P30" s="8"/>
    </row>
    <row r="31" spans="1:16" ht="15.75" customHeight="1">
      <c r="A31" s="328" t="str">
        <f>'SelCrit&amp;Growth'!B30</f>
        <v>SRE</v>
      </c>
      <c r="B31" s="332" t="str">
        <f>'SelCrit&amp;Growth'!C30</f>
        <v>Sempra Energy</v>
      </c>
      <c r="C31" s="330">
        <f>AvgStockPrice!C30</f>
        <v>163.16833333333332</v>
      </c>
      <c r="D31" s="178">
        <f>Div1calc!I30</f>
        <v>4.7317124999999995</v>
      </c>
      <c r="E31" s="179">
        <f>Div1calc!K30</f>
        <v>2.8998963238373459E-2</v>
      </c>
      <c r="F31" s="180">
        <f>'SelCrit&amp;Growth'!I30</f>
        <v>6.6250000000000003E-2</v>
      </c>
      <c r="G31" s="179">
        <f t="shared" ref="G31" si="5">E31+F31</f>
        <v>9.5248963238373466E-2</v>
      </c>
      <c r="H31" s="173"/>
      <c r="J31" s="95"/>
      <c r="K31" s="478"/>
      <c r="L31" s="479"/>
      <c r="M31" s="480"/>
      <c r="N31" s="480"/>
      <c r="O31" s="481"/>
      <c r="P31" s="229"/>
    </row>
    <row r="32" spans="1:16" ht="15.75" customHeight="1">
      <c r="A32" s="328" t="str">
        <f>'SelCrit&amp;Growth'!B31</f>
        <v>WEC</v>
      </c>
      <c r="B32" s="332" t="str">
        <f>'SelCrit&amp;Growth'!C31</f>
        <v>WEC Energy</v>
      </c>
      <c r="C32" s="330">
        <f>AvgStockPrice!C31</f>
        <v>102.55333333333333</v>
      </c>
      <c r="D32" s="178">
        <f>Div1calc!I31</f>
        <v>3.0418229999999999</v>
      </c>
      <c r="E32" s="179">
        <f>Div1calc!K31</f>
        <v>2.9660888643307549E-2</v>
      </c>
      <c r="F32" s="180">
        <f>'SelCrit&amp;Growth'!I31</f>
        <v>6.0399999999999995E-2</v>
      </c>
      <c r="G32" s="179">
        <f t="shared" si="0"/>
        <v>9.0060888643307552E-2</v>
      </c>
      <c r="H32" s="173"/>
      <c r="J32" s="95"/>
      <c r="K32" s="309"/>
      <c r="L32" s="313"/>
      <c r="M32" s="311"/>
      <c r="N32" s="311"/>
      <c r="O32" s="312"/>
      <c r="P32" s="8"/>
    </row>
    <row r="33" spans="1:16" ht="15.75" customHeight="1">
      <c r="A33" s="329" t="str">
        <f>'SelCrit&amp;Growth'!B32</f>
        <v>XEL</v>
      </c>
      <c r="B33" s="333" t="str">
        <f>'SelCrit&amp;Growth'!C32</f>
        <v>Xcel Energy</v>
      </c>
      <c r="C33" s="422">
        <f>AvgStockPrice!C32</f>
        <v>73.046666666666667</v>
      </c>
      <c r="D33" s="331">
        <f>Div1calc!I32</f>
        <v>2.0105962499999999</v>
      </c>
      <c r="E33" s="181">
        <f>Div1calc!K32</f>
        <v>2.7524818609108329E-2</v>
      </c>
      <c r="F33" s="423">
        <f>'SelCrit&amp;Growth'!I32</f>
        <v>6.2149999999999997E-2</v>
      </c>
      <c r="G33" s="181">
        <f t="shared" si="0"/>
        <v>8.9674818609108323E-2</v>
      </c>
      <c r="H33" s="173"/>
      <c r="J33" s="95"/>
      <c r="K33" s="309"/>
      <c r="L33" s="313"/>
      <c r="M33" s="311"/>
      <c r="N33" s="311"/>
      <c r="O33" s="312"/>
      <c r="P33" s="8"/>
    </row>
    <row r="34" spans="1:16" ht="15.75" customHeight="1">
      <c r="A34" s="131"/>
      <c r="B34" s="131"/>
      <c r="C34" s="178"/>
      <c r="D34" s="178"/>
      <c r="F34" s="210" t="s">
        <v>9</v>
      </c>
      <c r="G34" s="273">
        <f>AVERAGE(G9:G33)</f>
        <v>8.812325109913148E-2</v>
      </c>
      <c r="I34" s="117"/>
      <c r="J34" s="117"/>
      <c r="K34" s="309"/>
      <c r="L34" s="313"/>
      <c r="M34" s="311"/>
      <c r="N34" s="311"/>
      <c r="O34" s="312"/>
      <c r="P34" s="8"/>
    </row>
    <row r="35" spans="1:16" ht="15" customHeight="1">
      <c r="A35" s="136"/>
      <c r="F35" s="475" t="s">
        <v>169</v>
      </c>
      <c r="G35" s="273">
        <f>PERCENTILE(G9:G33,0.75)</f>
        <v>9.5248963238373466E-2</v>
      </c>
      <c r="H35" s="131"/>
      <c r="K35" s="309"/>
      <c r="L35" s="313"/>
      <c r="M35" s="311"/>
      <c r="N35" s="311"/>
      <c r="O35" s="312"/>
      <c r="P35" s="8"/>
    </row>
    <row r="36" spans="1:16" ht="15.75" customHeight="1">
      <c r="A36" s="182"/>
      <c r="E36" s="180"/>
      <c r="F36" s="134"/>
      <c r="G36" s="135"/>
      <c r="K36" s="310"/>
      <c r="L36" s="313"/>
      <c r="M36" s="311"/>
      <c r="N36" s="311"/>
      <c r="O36" s="312"/>
      <c r="P36" s="8"/>
    </row>
    <row r="37" spans="1:16" ht="15.75" customHeight="1">
      <c r="A37" s="162"/>
      <c r="K37" s="526"/>
      <c r="L37" s="526"/>
      <c r="M37" s="526"/>
      <c r="N37" s="526"/>
    </row>
    <row r="38" spans="1:16" ht="15.75" customHeight="1">
      <c r="A38" s="183"/>
      <c r="G38" s="184"/>
      <c r="K38" s="526"/>
      <c r="L38" s="526"/>
      <c r="M38" s="526"/>
      <c r="N38" s="526"/>
    </row>
    <row r="39" spans="1:16" ht="15.75" customHeight="1">
      <c r="A39" s="162"/>
      <c r="G39" s="184"/>
      <c r="K39" s="168"/>
      <c r="L39" s="168"/>
      <c r="M39" s="168"/>
      <c r="N39" s="168"/>
    </row>
    <row r="40" spans="1:16" ht="15.75" customHeight="1">
      <c r="A40" s="162"/>
      <c r="G40" s="135"/>
      <c r="K40" s="168"/>
      <c r="L40" s="168"/>
      <c r="M40" s="168"/>
      <c r="N40" s="168"/>
    </row>
    <row r="41" spans="1:16" ht="15.75" customHeight="1">
      <c r="A41" s="162"/>
      <c r="G41" s="135"/>
      <c r="K41" s="157"/>
      <c r="L41" s="152"/>
      <c r="M41" s="153"/>
      <c r="N41" s="158"/>
    </row>
    <row r="42" spans="1:16" ht="15.75" customHeight="1">
      <c r="G42" s="135"/>
      <c r="K42" s="157"/>
      <c r="L42" s="152"/>
      <c r="M42" s="153"/>
      <c r="N42" s="158"/>
    </row>
    <row r="43" spans="1:16" ht="15.75" customHeight="1">
      <c r="G43" s="135"/>
      <c r="K43" s="157"/>
      <c r="L43" s="152"/>
      <c r="M43" s="153"/>
      <c r="N43" s="158"/>
    </row>
    <row r="44" spans="1:16" ht="15.75" customHeight="1">
      <c r="G44" s="135"/>
      <c r="K44" s="157"/>
      <c r="L44" s="154"/>
      <c r="M44" s="155"/>
      <c r="N44" s="158"/>
    </row>
    <row r="45" spans="1:16" ht="15.75" customHeight="1">
      <c r="G45" s="135"/>
      <c r="K45" s="157"/>
      <c r="L45" s="152"/>
      <c r="M45" s="153"/>
      <c r="N45" s="158"/>
    </row>
    <row r="46" spans="1:16" ht="15.75" customHeight="1">
      <c r="G46" s="135"/>
      <c r="K46" s="157"/>
      <c r="L46" s="152"/>
      <c r="M46" s="153"/>
      <c r="N46" s="158"/>
    </row>
    <row r="47" spans="1:16" ht="15.75" customHeight="1">
      <c r="K47" s="157"/>
      <c r="L47" s="152"/>
      <c r="M47" s="153"/>
      <c r="N47" s="158"/>
    </row>
    <row r="48" spans="1:16" ht="15.75" customHeight="1">
      <c r="K48" s="157"/>
      <c r="L48" s="152"/>
      <c r="M48" s="153"/>
      <c r="N48" s="158"/>
    </row>
    <row r="49" spans="11:14" ht="15.75" customHeight="1">
      <c r="K49" s="157"/>
      <c r="L49" s="152"/>
      <c r="M49" s="153"/>
      <c r="N49" s="158"/>
    </row>
    <row r="50" spans="11:14" ht="15.75" customHeight="1">
      <c r="K50" s="157"/>
      <c r="L50" s="152"/>
      <c r="M50" s="153"/>
      <c r="N50" s="158"/>
    </row>
    <row r="51" spans="11:14" ht="15.75" customHeight="1">
      <c r="K51" s="157"/>
      <c r="L51" s="152"/>
      <c r="M51" s="153"/>
      <c r="N51" s="158"/>
    </row>
    <row r="52" spans="11:14" ht="15.75" customHeight="1">
      <c r="K52" s="157"/>
      <c r="L52" s="152"/>
      <c r="M52" s="153"/>
      <c r="N52" s="158"/>
    </row>
    <row r="53" spans="11:14" ht="15.75" customHeight="1">
      <c r="K53" s="157"/>
      <c r="L53" s="156"/>
      <c r="M53" s="153"/>
      <c r="N53" s="159"/>
    </row>
    <row r="54" spans="11:14" ht="15.75" customHeight="1">
      <c r="K54" s="160"/>
      <c r="L54" s="152"/>
      <c r="M54" s="131"/>
      <c r="N54" s="153"/>
    </row>
    <row r="55" spans="11:14" ht="15.75" customHeight="1">
      <c r="K55" s="131"/>
      <c r="L55" s="131"/>
      <c r="M55" s="131"/>
      <c r="N55" s="131"/>
    </row>
    <row r="66" spans="3:3" ht="15.75" customHeight="1">
      <c r="C66" s="185"/>
    </row>
    <row r="67" spans="3:3" ht="15.75" customHeight="1">
      <c r="C67" s="185"/>
    </row>
    <row r="68" spans="3:3" ht="15.75" customHeight="1">
      <c r="C68" s="185"/>
    </row>
    <row r="69" spans="3:3" ht="15.75" customHeight="1">
      <c r="C69" s="185"/>
    </row>
    <row r="70" spans="3:3" ht="15.75" customHeight="1">
      <c r="C70" s="185"/>
    </row>
    <row r="71" spans="3:3" ht="15.75" customHeight="1">
      <c r="C71" s="185"/>
    </row>
    <row r="72" spans="3:3" ht="15.75" customHeight="1">
      <c r="C72" s="185"/>
    </row>
    <row r="73" spans="3:3" ht="15.75" customHeight="1">
      <c r="C73" s="185"/>
    </row>
    <row r="74" spans="3:3" ht="15.75" customHeight="1">
      <c r="C74" s="185"/>
    </row>
    <row r="75" spans="3:3" ht="15.75" customHeight="1">
      <c r="C75" s="185"/>
    </row>
    <row r="76" spans="3:3" ht="15.75" customHeight="1">
      <c r="C76" s="185"/>
    </row>
    <row r="77" spans="3:3" ht="15.75" customHeight="1">
      <c r="C77" s="185"/>
    </row>
    <row r="78" spans="3:3" ht="15.75" customHeight="1">
      <c r="C78" s="185"/>
    </row>
    <row r="79" spans="3:3" ht="15.75" customHeight="1">
      <c r="C79" s="185"/>
    </row>
    <row r="80" spans="3:3" ht="15.75" customHeight="1">
      <c r="C80" s="185"/>
    </row>
  </sheetData>
  <mergeCells count="5">
    <mergeCell ref="K38:N38"/>
    <mergeCell ref="K37:N37"/>
    <mergeCell ref="A4:G4"/>
    <mergeCell ref="A6:G6"/>
    <mergeCell ref="A5:G5"/>
  </mergeCells>
  <phoneticPr fontId="4" type="noConversion"/>
  <pageMargins left="0.75" right="0.5" top="0.5" bottom="0.55000000000000004" header="0.5" footer="0.5"/>
  <pageSetup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B718"/>
  <sheetViews>
    <sheetView topLeftCell="A5" zoomScaleNormal="100" workbookViewId="0">
      <selection activeCell="A15" sqref="A15:Z15"/>
    </sheetView>
  </sheetViews>
  <sheetFormatPr defaultColWidth="8.84375" defaultRowHeight="15.5"/>
  <cols>
    <col min="1" max="1" width="12.84375" style="122" customWidth="1"/>
    <col min="2" max="11" width="8.921875" style="187" customWidth="1"/>
    <col min="12" max="20" width="8.921875" style="122" customWidth="1"/>
    <col min="21" max="16384" width="8.84375" style="122"/>
  </cols>
  <sheetData>
    <row r="1" spans="1:27">
      <c r="A1" s="30" t="s">
        <v>0</v>
      </c>
      <c r="B1" s="97"/>
      <c r="C1" s="97"/>
      <c r="D1" s="97"/>
      <c r="E1" s="97"/>
      <c r="F1" s="97"/>
      <c r="G1" s="97"/>
      <c r="H1" s="97"/>
      <c r="I1" s="97"/>
      <c r="J1" s="122"/>
      <c r="Z1" s="123" t="s">
        <v>121</v>
      </c>
    </row>
    <row r="2" spans="1:27">
      <c r="A2" s="97" t="s">
        <v>172</v>
      </c>
      <c r="B2" s="97"/>
      <c r="C2" s="97"/>
      <c r="D2" s="254"/>
      <c r="E2" s="254"/>
      <c r="F2" s="254"/>
      <c r="G2" s="97"/>
      <c r="H2" s="97"/>
      <c r="I2" s="97"/>
      <c r="J2" s="122"/>
      <c r="Z2" s="95" t="s">
        <v>7</v>
      </c>
    </row>
    <row r="3" spans="1:27">
      <c r="B3" s="122"/>
      <c r="C3" s="122"/>
      <c r="D3" s="127"/>
      <c r="E3" s="127"/>
      <c r="F3" s="127"/>
      <c r="G3" s="253"/>
      <c r="H3" s="127"/>
      <c r="I3" s="122"/>
      <c r="J3" s="122"/>
      <c r="K3" s="122"/>
    </row>
    <row r="4" spans="1:27" ht="27.75" customHeight="1">
      <c r="A4" s="527" t="s">
        <v>29</v>
      </c>
      <c r="B4" s="527"/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  <c r="W4" s="527"/>
      <c r="X4" s="527"/>
      <c r="Y4" s="527"/>
      <c r="Z4" s="527"/>
    </row>
    <row r="5" spans="1:27">
      <c r="A5" s="530" t="s">
        <v>137</v>
      </c>
      <c r="B5" s="530"/>
      <c r="C5" s="530"/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530"/>
      <c r="Q5" s="530"/>
      <c r="R5" s="530"/>
      <c r="S5" s="530"/>
      <c r="T5" s="530"/>
      <c r="U5" s="530"/>
      <c r="V5" s="530"/>
      <c r="W5" s="530"/>
      <c r="X5" s="530"/>
      <c r="Y5" s="530"/>
      <c r="Z5" s="530"/>
    </row>
    <row r="6" spans="1:27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Q6" s="127"/>
    </row>
    <row r="7" spans="1:27">
      <c r="A7" s="193"/>
      <c r="B7" s="18" t="str">
        <f>AvgStockPrice!A8</f>
        <v>ALE</v>
      </c>
      <c r="C7" s="502" t="str">
        <f>AvgStockPrice!A9</f>
        <v>LNT</v>
      </c>
      <c r="D7" s="18" t="str">
        <f>AvgStockPrice!A10</f>
        <v>AEE</v>
      </c>
      <c r="E7" s="502" t="str">
        <f>AvgStockPrice!A11</f>
        <v>AEP</v>
      </c>
      <c r="F7" s="18" t="str">
        <f>AvgStockPrice!A12</f>
        <v>AVA</v>
      </c>
      <c r="G7" s="18" t="str">
        <f>AvgStockPrice!A13</f>
        <v>BKH</v>
      </c>
      <c r="H7" s="18" t="str">
        <f>AvgStockPrice!A14</f>
        <v>ED</v>
      </c>
      <c r="I7" s="502" t="str">
        <f>AvgStockPrice!A15</f>
        <v>D</v>
      </c>
      <c r="J7" s="18" t="str">
        <f>AvgStockPrice!A16</f>
        <v>DUK</v>
      </c>
      <c r="K7" s="18" t="str">
        <f>AvgStockPrice!A17</f>
        <v>EIX</v>
      </c>
      <c r="L7" s="18" t="str">
        <f>AvgStockPrice!A18</f>
        <v>EVRG</v>
      </c>
      <c r="M7" s="18" t="str">
        <f>AvgStockPrice!A19</f>
        <v>ES</v>
      </c>
      <c r="N7" s="18" t="str">
        <f>AvgStockPrice!A20</f>
        <v>FTS</v>
      </c>
      <c r="O7" s="502" t="str">
        <f>AvgStockPrice!A21</f>
        <v>HE</v>
      </c>
      <c r="P7" s="502" t="str">
        <f>AvgStockPrice!A22</f>
        <v>IDA</v>
      </c>
      <c r="Q7" s="18" t="str">
        <f>AvgStockPrice!A23</f>
        <v>NEE</v>
      </c>
      <c r="R7" s="18" t="str">
        <f>AvgStockPrice!A24</f>
        <v>NWE</v>
      </c>
      <c r="S7" s="18" t="str">
        <f>AvgStockPrice!A25</f>
        <v>OGE</v>
      </c>
      <c r="T7" s="18" t="str">
        <f>AvgStockPrice!A26</f>
        <v>OTTR</v>
      </c>
      <c r="U7" s="18" t="str">
        <f>AvgStockPrice!A27</f>
        <v>PNW</v>
      </c>
      <c r="V7" s="18" t="str">
        <f>AvgStockPrice!A28</f>
        <v>POR</v>
      </c>
      <c r="W7" s="18" t="str">
        <f>AvgStockPrice!A29</f>
        <v>PEG</v>
      </c>
      <c r="X7" s="18" t="str">
        <f>AvgStockPrice!A30</f>
        <v>SRE</v>
      </c>
      <c r="Y7" s="18" t="str">
        <f>AvgStockPrice!A31</f>
        <v>WEC</v>
      </c>
      <c r="Z7" s="18" t="str">
        <f>AvgStockPrice!A32</f>
        <v>XEL</v>
      </c>
      <c r="AA7" s="18"/>
    </row>
    <row r="8" spans="1:27">
      <c r="A8" s="255" t="s">
        <v>11</v>
      </c>
      <c r="B8" s="356">
        <f>AvgStockPrice!C8</f>
        <v>59.910833333333336</v>
      </c>
      <c r="C8" s="188">
        <f>AvgStockPrice!C9</f>
        <v>60.804166666666667</v>
      </c>
      <c r="D8" s="188">
        <f>AvgStockPrice!$C10</f>
        <v>91.663333333333341</v>
      </c>
      <c r="E8" s="188">
        <f>AvgStockPrice!$C11</f>
        <v>99.484166666666638</v>
      </c>
      <c r="F8" s="188">
        <f>AvgStockPrice!$C12</f>
        <v>41.721666666666671</v>
      </c>
      <c r="G8" s="188">
        <f>AvgStockPrice!$C13</f>
        <v>75.339166666666671</v>
      </c>
      <c r="H8" s="188">
        <f>AvgStockPrice!$C14</f>
        <v>96.771666666666661</v>
      </c>
      <c r="I8" s="188">
        <f>AvgStockPrice!$C15</f>
        <v>80.987499999999997</v>
      </c>
      <c r="J8" s="188">
        <f>AvgStockPrice!$C16</f>
        <v>107.69500000000001</v>
      </c>
      <c r="K8" s="188">
        <f>AvgStockPrice!$C17</f>
        <v>67.103333333333339</v>
      </c>
      <c r="L8" s="188">
        <f>AvgStockPrice!$C18</f>
        <v>67.50333333333333</v>
      </c>
      <c r="M8" s="188">
        <f>AvgStockPrice!$C19</f>
        <v>88.880833333333328</v>
      </c>
      <c r="N8" s="188">
        <f>AvgStockPrice!$C20</f>
        <v>58.891666666666673</v>
      </c>
      <c r="O8" s="188">
        <f>AvgStockPrice!$C21</f>
        <v>40.345833333333331</v>
      </c>
      <c r="P8" s="188">
        <f>AvgStockPrice!$C22</f>
        <v>109.41666666666667</v>
      </c>
      <c r="Q8" s="188">
        <f>AvgStockPrice!$C23</f>
        <v>85.142499999999998</v>
      </c>
      <c r="R8" s="188">
        <f>AvgStockPrice!$C24</f>
        <v>54.584166666666654</v>
      </c>
      <c r="S8" s="188">
        <f>AvgStockPrice!$C25</f>
        <v>40.618333333333332</v>
      </c>
      <c r="T8" s="188">
        <f>AvgStockPrice!$C26</f>
        <v>72.732500000000002</v>
      </c>
      <c r="U8" s="188">
        <f>AvgStockPrice!$C27</f>
        <v>73.959999999999994</v>
      </c>
      <c r="V8" s="188">
        <f>AvgStockPrice!$C28</f>
        <v>51.578333333333347</v>
      </c>
      <c r="W8" s="188">
        <f>AvgStockPrice!$C29</f>
        <v>64.645833333333329</v>
      </c>
      <c r="X8" s="188">
        <f>AvgStockPrice!$C30</f>
        <v>163.16833333333332</v>
      </c>
      <c r="Y8" s="188">
        <f>AvgStockPrice!$C31</f>
        <v>102.55333333333333</v>
      </c>
      <c r="Z8" s="189">
        <f>AvgStockPrice!$C32</f>
        <v>73.046666666666667</v>
      </c>
    </row>
    <row r="9" spans="1:27">
      <c r="A9" s="352" t="s">
        <v>13</v>
      </c>
      <c r="B9" s="361">
        <f>Div1calc!I8</f>
        <v>2.7379625000000005</v>
      </c>
      <c r="C9" s="178">
        <f>Div1calc!I9</f>
        <v>1.787976</v>
      </c>
      <c r="D9" s="23">
        <f>Div1calc!I10</f>
        <v>2.4812449999999999</v>
      </c>
      <c r="E9" s="178">
        <f>Div1calc!I11</f>
        <v>3.3167160000000004</v>
      </c>
      <c r="F9" s="23">
        <f>Div1calc!I12</f>
        <v>1.796872</v>
      </c>
      <c r="G9" s="23">
        <f>Div1calc!I13</f>
        <v>2.4889742500000001</v>
      </c>
      <c r="H9" s="23">
        <f>Div1calc!I14</f>
        <v>3.2073999999999998</v>
      </c>
      <c r="I9" s="178">
        <f>Div1calc!I15</f>
        <v>2.7457612500000002</v>
      </c>
      <c r="J9" s="23">
        <f>Div1calc!I16</f>
        <v>4.0757272499999999</v>
      </c>
      <c r="K9" s="23">
        <f>Div1calc!I17</f>
        <v>2.9991850000000002</v>
      </c>
      <c r="L9" s="23">
        <f>Div1calc!I18</f>
        <v>2.3994047500000004</v>
      </c>
      <c r="M9" s="23">
        <f>Div1calc!I19</f>
        <v>2.631345</v>
      </c>
      <c r="N9" s="23">
        <f>Div1calc!I20</f>
        <v>2.251601</v>
      </c>
      <c r="O9" s="178">
        <f>Div1calc!I21</f>
        <v>1.422995</v>
      </c>
      <c r="P9" s="178">
        <f>Div1calc!I22</f>
        <v>3.0767249999999997</v>
      </c>
      <c r="Q9" s="23">
        <f>Div1calc!I23</f>
        <v>1.783555</v>
      </c>
      <c r="R9" s="23">
        <f>Div1calc!I24</f>
        <v>2.5532010000000001</v>
      </c>
      <c r="S9" s="23">
        <f>Div1calc!I25</f>
        <v>1.7217539999999998</v>
      </c>
      <c r="T9" s="23">
        <f>Div1calc!I26</f>
        <v>1.7056874999999998</v>
      </c>
      <c r="U9" s="23">
        <f>Div1calc!I27</f>
        <v>3.4127499999999995</v>
      </c>
      <c r="V9" s="23">
        <f>Div1calc!I28</f>
        <v>1.828643</v>
      </c>
      <c r="W9" s="23">
        <f>Div1calc!I29</f>
        <v>2.1983940000000004</v>
      </c>
      <c r="X9" s="23">
        <f>Div1calc!I30</f>
        <v>4.7317124999999995</v>
      </c>
      <c r="Y9" s="23">
        <f>Div1calc!I31</f>
        <v>3.0418229999999999</v>
      </c>
      <c r="Z9" s="349">
        <f>Div1calc!I32</f>
        <v>2.0105962499999999</v>
      </c>
    </row>
    <row r="10" spans="1:27">
      <c r="A10" s="352" t="s">
        <v>65</v>
      </c>
      <c r="B10" s="362">
        <f>'SelCrit&amp;Growth'!I8</f>
        <v>7.0750000000000007E-2</v>
      </c>
      <c r="C10" s="137">
        <f>'SelCrit&amp;Growth'!I9</f>
        <v>6.08E-2</v>
      </c>
      <c r="D10" s="137">
        <f>'SelCrit&amp;Growth'!$I10</f>
        <v>6.8500000000000005E-2</v>
      </c>
      <c r="E10" s="137">
        <f>'SelCrit&amp;Growth'!$I11</f>
        <v>6.3049999999999995E-2</v>
      </c>
      <c r="F10" s="137">
        <f>'SelCrit&amp;Growth'!$I12</f>
        <v>4.19E-2</v>
      </c>
      <c r="G10" s="137">
        <f>'SelCrit&amp;Growth'!$I13</f>
        <v>6.105E-2</v>
      </c>
      <c r="H10" s="137">
        <f>'SelCrit&amp;Growth'!$I14</f>
        <v>0.03</v>
      </c>
      <c r="I10" s="137">
        <f>'SelCrit&amp;Growth'!$I15</f>
        <v>5.6750000000000002E-2</v>
      </c>
      <c r="J10" s="153">
        <f>'SelCrit&amp;Growth'!$I16</f>
        <v>5.5449999999999999E-2</v>
      </c>
      <c r="K10" s="137">
        <f>'SelCrit&amp;Growth'!$I17</f>
        <v>9.4850000000000004E-2</v>
      </c>
      <c r="L10" s="137">
        <f>'SelCrit&amp;Growth'!$I18</f>
        <v>6.3700000000000007E-2</v>
      </c>
      <c r="M10" s="137">
        <f>'SelCrit&amp;Growth'!$I19</f>
        <v>6.3799999999999996E-2</v>
      </c>
      <c r="N10" s="137">
        <f>'SelCrit&amp;Growth'!$I20</f>
        <v>5.2150000000000002E-2</v>
      </c>
      <c r="O10" s="137">
        <f>'SelCrit&amp;Growth'!$I21</f>
        <v>3.2850000000000004E-2</v>
      </c>
      <c r="P10" s="137">
        <f>'SelCrit&amp;Growth'!$I22</f>
        <v>3.4099999999999998E-2</v>
      </c>
      <c r="Q10" s="137">
        <f>'SelCrit&amp;Growth'!I23</f>
        <v>9.8299999999999998E-2</v>
      </c>
      <c r="R10" s="137">
        <f>'SelCrit&amp;Growth'!I24</f>
        <v>2.6349999999999998E-2</v>
      </c>
      <c r="S10" s="137">
        <f>'SelCrit&amp;Growth'!$I25</f>
        <v>4.9850000000000005E-2</v>
      </c>
      <c r="T10" s="137">
        <f>'SelCrit&amp;Growth'!$I26</f>
        <v>4.4999999999999998E-2</v>
      </c>
      <c r="U10" s="137">
        <f>'SelCrit&amp;Growth'!$I27</f>
        <v>5.0000000000000001E-3</v>
      </c>
      <c r="V10" s="137">
        <f>'SelCrit&amp;Growth'!$I28</f>
        <v>4.1200000000000001E-2</v>
      </c>
      <c r="W10" s="137">
        <f>'SelCrit&amp;Growth'!$I29</f>
        <v>3.5549999999999998E-2</v>
      </c>
      <c r="X10" s="137">
        <f>'SelCrit&amp;Growth'!$I30</f>
        <v>6.6250000000000003E-2</v>
      </c>
      <c r="Y10" s="137">
        <f>'SelCrit&amp;Growth'!$I31</f>
        <v>6.0399999999999995E-2</v>
      </c>
      <c r="Z10" s="363">
        <f>'SelCrit&amp;Growth'!$I32</f>
        <v>6.2149999999999997E-2</v>
      </c>
    </row>
    <row r="11" spans="1:27">
      <c r="A11" s="353" t="s">
        <v>66</v>
      </c>
      <c r="B11" s="362">
        <v>5.1799999999999999E-2</v>
      </c>
      <c r="C11" s="137">
        <f>B11</f>
        <v>5.1799999999999999E-2</v>
      </c>
      <c r="D11" s="137">
        <f>B11</f>
        <v>5.1799999999999999E-2</v>
      </c>
      <c r="E11" s="137">
        <f>B11</f>
        <v>5.1799999999999999E-2</v>
      </c>
      <c r="F11" s="137">
        <f>B11</f>
        <v>5.1799999999999999E-2</v>
      </c>
      <c r="G11" s="137">
        <f>B11</f>
        <v>5.1799999999999999E-2</v>
      </c>
      <c r="H11" s="137">
        <f>B11</f>
        <v>5.1799999999999999E-2</v>
      </c>
      <c r="I11" s="137">
        <f>B11</f>
        <v>5.1799999999999999E-2</v>
      </c>
      <c r="J11" s="137">
        <f>B11</f>
        <v>5.1799999999999999E-2</v>
      </c>
      <c r="K11" s="137">
        <f>B11</f>
        <v>5.1799999999999999E-2</v>
      </c>
      <c r="L11" s="137">
        <f>B11</f>
        <v>5.1799999999999999E-2</v>
      </c>
      <c r="M11" s="137">
        <f>B11</f>
        <v>5.1799999999999999E-2</v>
      </c>
      <c r="N11" s="137">
        <f>B11</f>
        <v>5.1799999999999999E-2</v>
      </c>
      <c r="O11" s="137">
        <f>B11</f>
        <v>5.1799999999999999E-2</v>
      </c>
      <c r="P11" s="137">
        <f>B11</f>
        <v>5.1799999999999999E-2</v>
      </c>
      <c r="Q11" s="137">
        <f>B11</f>
        <v>5.1799999999999999E-2</v>
      </c>
      <c r="R11" s="137">
        <f>B11</f>
        <v>5.1799999999999999E-2</v>
      </c>
      <c r="S11" s="137">
        <f>B11</f>
        <v>5.1799999999999999E-2</v>
      </c>
      <c r="T11" s="137">
        <f>B11</f>
        <v>5.1799999999999999E-2</v>
      </c>
      <c r="U11" s="137">
        <f>B11</f>
        <v>5.1799999999999999E-2</v>
      </c>
      <c r="V11" s="137">
        <f>B11</f>
        <v>5.1799999999999999E-2</v>
      </c>
      <c r="W11" s="137">
        <f>B11</f>
        <v>5.1799999999999999E-2</v>
      </c>
      <c r="X11" s="137">
        <f>B11</f>
        <v>5.1799999999999999E-2</v>
      </c>
      <c r="Y11" s="137">
        <f>B11</f>
        <v>5.1799999999999999E-2</v>
      </c>
      <c r="Z11" s="468">
        <f>B11</f>
        <v>5.1799999999999999E-2</v>
      </c>
    </row>
    <row r="12" spans="1:27">
      <c r="A12" s="230" t="s">
        <v>22</v>
      </c>
      <c r="B12" s="350">
        <f>IRR(B21:B178,0.07)</f>
        <v>0.10046774135301684</v>
      </c>
      <c r="C12" s="351">
        <f>IRR(C21:C178,0.07)</f>
        <v>8.1702126845303535E-2</v>
      </c>
      <c r="D12" s="351">
        <f t="shared" ref="D12:F12" si="0">IRR(D21:D178,0.07)</f>
        <v>7.9969843880695501E-2</v>
      </c>
      <c r="E12" s="351">
        <f t="shared" ref="E12" si="1">IRR(E21:E178,0.07)</f>
        <v>8.6198164210427919E-2</v>
      </c>
      <c r="F12" s="351">
        <f t="shared" si="0"/>
        <v>9.3289545362049475E-2</v>
      </c>
      <c r="G12" s="351">
        <f t="shared" ref="G12:L12" si="2">IRR(G21:G178,0.07)</f>
        <v>8.5628738360516765E-2</v>
      </c>
      <c r="H12" s="351">
        <f t="shared" si="2"/>
        <v>8.202453372539753E-2</v>
      </c>
      <c r="I12" s="351">
        <f t="shared" si="2"/>
        <v>8.6013241753147618E-2</v>
      </c>
      <c r="J12" s="351">
        <f t="shared" si="2"/>
        <v>8.9945110311625998E-2</v>
      </c>
      <c r="K12" s="351">
        <f t="shared" si="2"/>
        <v>0.10335030426223879</v>
      </c>
      <c r="L12" s="351">
        <f t="shared" si="2"/>
        <v>8.8633757536892288E-2</v>
      </c>
      <c r="M12" s="351">
        <f t="shared" ref="M12" si="3">IRR(M21:M178,0.07)</f>
        <v>8.2257112172955615E-2</v>
      </c>
      <c r="N12" s="351">
        <f t="shared" ref="N12:U12" si="4">IRR(N21:N178,0.07)</f>
        <v>8.9895357169254897E-2</v>
      </c>
      <c r="O12" s="351">
        <f t="shared" ref="O12:P12" si="5">IRR(O21:O178,0.07)</f>
        <v>8.4440120149250619E-2</v>
      </c>
      <c r="P12" s="351">
        <f t="shared" si="5"/>
        <v>7.7474869755026932E-2</v>
      </c>
      <c r="Q12" s="351">
        <f t="shared" si="4"/>
        <v>7.5620692365352404E-2</v>
      </c>
      <c r="R12" s="351">
        <f t="shared" si="4"/>
        <v>9.4506350475941581E-2</v>
      </c>
      <c r="S12" s="351">
        <f t="shared" si="4"/>
        <v>9.3785415565999619E-2</v>
      </c>
      <c r="T12" s="351">
        <f t="shared" si="4"/>
        <v>7.3632290840298875E-2</v>
      </c>
      <c r="U12" s="351">
        <f t="shared" si="4"/>
        <v>9.0745037701736253E-2</v>
      </c>
      <c r="V12" s="351">
        <f t="shared" ref="V12" si="6">IRR(V21:V178,0.07)</f>
        <v>8.5658003608688693E-2</v>
      </c>
      <c r="W12" s="351">
        <f>IRR(W21:W178,0.07)</f>
        <v>8.3528015010540191E-2</v>
      </c>
      <c r="X12" s="351">
        <f>IRR(X21:X178,0.07)</f>
        <v>8.1868464006096708E-2</v>
      </c>
      <c r="Y12" s="351">
        <f>IRR(Y21:Y178,0.07)</f>
        <v>8.1933350114233416E-2</v>
      </c>
      <c r="Z12" s="365">
        <f>IRR(Z21:Z178,0.07)</f>
        <v>7.9798230384101609E-2</v>
      </c>
    </row>
    <row r="13" spans="1:27">
      <c r="A13" s="397"/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27"/>
    </row>
    <row r="14" spans="1:27" ht="16.25" customHeight="1">
      <c r="A14" s="534" t="s">
        <v>67</v>
      </c>
      <c r="B14" s="534"/>
      <c r="C14" s="534"/>
      <c r="D14" s="534"/>
      <c r="E14" s="534"/>
      <c r="F14" s="534"/>
      <c r="G14" s="534"/>
      <c r="H14" s="534"/>
      <c r="I14" s="534"/>
      <c r="J14" s="534"/>
      <c r="K14" s="534"/>
      <c r="L14" s="534"/>
      <c r="M14" s="534"/>
      <c r="N14" s="534"/>
      <c r="O14" s="534"/>
      <c r="P14" s="534"/>
      <c r="Q14" s="534"/>
      <c r="R14" s="534"/>
      <c r="S14" s="534"/>
      <c r="T14" s="534"/>
      <c r="U14" s="534"/>
      <c r="V14" s="534"/>
      <c r="W14" s="534"/>
      <c r="X14" s="534"/>
      <c r="Y14" s="534"/>
      <c r="Z14" s="534"/>
    </row>
    <row r="15" spans="1:27" ht="23" customHeight="1">
      <c r="A15" s="535">
        <f>AVERAGE(B12:Z12)</f>
        <v>8.6094656676831569E-2</v>
      </c>
      <c r="B15" s="535"/>
      <c r="C15" s="535"/>
      <c r="D15" s="535"/>
      <c r="E15" s="535"/>
      <c r="F15" s="535"/>
      <c r="G15" s="535"/>
      <c r="H15" s="535"/>
      <c r="I15" s="535"/>
      <c r="J15" s="535"/>
      <c r="K15" s="535"/>
      <c r="L15" s="535"/>
      <c r="M15" s="535"/>
      <c r="N15" s="535"/>
      <c r="O15" s="535"/>
      <c r="P15" s="535"/>
      <c r="Q15" s="535"/>
      <c r="R15" s="535"/>
      <c r="S15" s="535"/>
      <c r="T15" s="535"/>
      <c r="U15" s="535"/>
      <c r="V15" s="535"/>
      <c r="W15" s="535"/>
      <c r="X15" s="535"/>
      <c r="Y15" s="535"/>
      <c r="Z15" s="535"/>
    </row>
    <row r="16" spans="1:27" ht="16.25" customHeight="1">
      <c r="A16" s="534" t="s">
        <v>169</v>
      </c>
      <c r="B16" s="534"/>
      <c r="C16" s="534"/>
      <c r="D16" s="534"/>
      <c r="E16" s="534"/>
      <c r="F16" s="534"/>
      <c r="G16" s="534"/>
      <c r="H16" s="534"/>
      <c r="I16" s="534"/>
      <c r="J16" s="534"/>
      <c r="K16" s="534"/>
      <c r="L16" s="534"/>
      <c r="M16" s="534"/>
      <c r="N16" s="534"/>
      <c r="O16" s="534"/>
      <c r="P16" s="534"/>
      <c r="Q16" s="534"/>
      <c r="R16" s="534"/>
      <c r="S16" s="534"/>
      <c r="T16" s="534"/>
      <c r="U16" s="534"/>
      <c r="V16" s="534"/>
      <c r="W16" s="534"/>
      <c r="X16" s="534"/>
      <c r="Y16" s="534"/>
      <c r="Z16" s="534"/>
    </row>
    <row r="17" spans="1:26" ht="23" customHeight="1">
      <c r="A17" s="535">
        <f>PERCENTILE(B12:Z12,0.75)</f>
        <v>8.9945110311625998E-2</v>
      </c>
      <c r="B17" s="535"/>
      <c r="C17" s="535"/>
      <c r="D17" s="535"/>
      <c r="E17" s="535"/>
      <c r="F17" s="535"/>
      <c r="G17" s="535"/>
      <c r="H17" s="535"/>
      <c r="I17" s="535"/>
      <c r="J17" s="535"/>
      <c r="K17" s="535"/>
      <c r="L17" s="535"/>
      <c r="M17" s="535"/>
      <c r="N17" s="535"/>
      <c r="O17" s="535"/>
      <c r="P17" s="535"/>
      <c r="Q17" s="535"/>
      <c r="R17" s="535"/>
      <c r="S17" s="535"/>
      <c r="T17" s="535"/>
      <c r="U17" s="535"/>
      <c r="V17" s="535"/>
      <c r="W17" s="535"/>
      <c r="X17" s="535"/>
      <c r="Y17" s="535"/>
      <c r="Z17" s="535"/>
    </row>
    <row r="18" spans="1:26" ht="13.25" customHeight="1">
      <c r="A18" s="397"/>
      <c r="B18" s="194"/>
      <c r="C18" s="194"/>
      <c r="D18" s="194"/>
      <c r="E18" s="194"/>
      <c r="F18" s="194"/>
      <c r="G18" s="194"/>
      <c r="H18" s="196"/>
      <c r="I18" s="505"/>
      <c r="J18" s="194"/>
      <c r="K18" s="194"/>
      <c r="L18" s="127"/>
    </row>
    <row r="19" spans="1:26">
      <c r="A19" s="532" t="s">
        <v>103</v>
      </c>
      <c r="B19" s="532"/>
      <c r="C19" s="532"/>
      <c r="D19" s="532"/>
      <c r="E19" s="532"/>
      <c r="F19" s="532"/>
      <c r="G19" s="532"/>
      <c r="H19" s="532"/>
      <c r="I19" s="532"/>
      <c r="J19" s="532"/>
      <c r="K19" s="532"/>
      <c r="L19" s="532"/>
      <c r="M19" s="532"/>
      <c r="N19" s="532"/>
      <c r="O19" s="532"/>
      <c r="P19" s="532"/>
      <c r="Q19" s="532"/>
      <c r="R19" s="532"/>
      <c r="S19" s="532"/>
      <c r="T19" s="532"/>
      <c r="U19" s="532"/>
      <c r="V19" s="532"/>
      <c r="W19" s="532"/>
      <c r="X19" s="532"/>
      <c r="Y19" s="532"/>
      <c r="Z19" s="532"/>
    </row>
    <row r="20" spans="1:26">
      <c r="A20" s="220"/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</row>
    <row r="21" spans="1:26">
      <c r="A21" s="354">
        <v>2022</v>
      </c>
      <c r="B21" s="356">
        <f t="shared" ref="B21:Z21" si="7">B8*(-1)</f>
        <v>-59.910833333333336</v>
      </c>
      <c r="C21" s="188">
        <f t="shared" ref="C21" si="8">C8*(-1)</f>
        <v>-60.804166666666667</v>
      </c>
      <c r="D21" s="188">
        <f t="shared" si="7"/>
        <v>-91.663333333333341</v>
      </c>
      <c r="E21" s="188">
        <f t="shared" ref="E21" si="9">E8*(-1)</f>
        <v>-99.484166666666638</v>
      </c>
      <c r="F21" s="188">
        <f t="shared" si="7"/>
        <v>-41.721666666666671</v>
      </c>
      <c r="G21" s="188">
        <f t="shared" si="7"/>
        <v>-75.339166666666671</v>
      </c>
      <c r="H21" s="188">
        <f t="shared" si="7"/>
        <v>-96.771666666666661</v>
      </c>
      <c r="I21" s="188">
        <f t="shared" si="7"/>
        <v>-80.987499999999997</v>
      </c>
      <c r="J21" s="188">
        <f t="shared" si="7"/>
        <v>-107.69500000000001</v>
      </c>
      <c r="K21" s="188">
        <f t="shared" si="7"/>
        <v>-67.103333333333339</v>
      </c>
      <c r="L21" s="188">
        <f t="shared" si="7"/>
        <v>-67.50333333333333</v>
      </c>
      <c r="M21" s="188">
        <f t="shared" si="7"/>
        <v>-88.880833333333328</v>
      </c>
      <c r="N21" s="188">
        <f t="shared" si="7"/>
        <v>-58.891666666666673</v>
      </c>
      <c r="O21" s="188">
        <f t="shared" ref="O21:P21" si="10">O8*(-1)</f>
        <v>-40.345833333333331</v>
      </c>
      <c r="P21" s="188">
        <f t="shared" si="10"/>
        <v>-109.41666666666667</v>
      </c>
      <c r="Q21" s="188">
        <f t="shared" si="7"/>
        <v>-85.142499999999998</v>
      </c>
      <c r="R21" s="188">
        <f t="shared" si="7"/>
        <v>-54.584166666666654</v>
      </c>
      <c r="S21" s="188">
        <f t="shared" si="7"/>
        <v>-40.618333333333332</v>
      </c>
      <c r="T21" s="189">
        <f t="shared" si="7"/>
        <v>-72.732500000000002</v>
      </c>
      <c r="U21" s="189">
        <f t="shared" si="7"/>
        <v>-73.959999999999994</v>
      </c>
      <c r="V21" s="189">
        <f t="shared" si="7"/>
        <v>-51.578333333333347</v>
      </c>
      <c r="W21" s="189">
        <f t="shared" si="7"/>
        <v>-64.645833333333329</v>
      </c>
      <c r="X21" s="189">
        <f t="shared" ref="X21" si="11">X8*(-1)</f>
        <v>-163.16833333333332</v>
      </c>
      <c r="Y21" s="189">
        <f t="shared" si="7"/>
        <v>-102.55333333333333</v>
      </c>
      <c r="Z21" s="189">
        <f t="shared" si="7"/>
        <v>-73.046666666666667</v>
      </c>
    </row>
    <row r="22" spans="1:26">
      <c r="A22" s="355">
        <f>1+A21</f>
        <v>2023</v>
      </c>
      <c r="B22" s="357">
        <f t="shared" ref="B22:Z22" si="12">B9</f>
        <v>2.7379625000000005</v>
      </c>
      <c r="C22" s="231">
        <f t="shared" ref="C22" si="13">C9</f>
        <v>1.787976</v>
      </c>
      <c r="D22" s="231">
        <f t="shared" si="12"/>
        <v>2.4812449999999999</v>
      </c>
      <c r="E22" s="231">
        <f t="shared" ref="E22" si="14">E9</f>
        <v>3.3167160000000004</v>
      </c>
      <c r="F22" s="231">
        <f t="shared" si="12"/>
        <v>1.796872</v>
      </c>
      <c r="G22" s="231">
        <f t="shared" si="12"/>
        <v>2.4889742500000001</v>
      </c>
      <c r="H22" s="231">
        <f t="shared" si="12"/>
        <v>3.2073999999999998</v>
      </c>
      <c r="I22" s="231">
        <f t="shared" si="12"/>
        <v>2.7457612500000002</v>
      </c>
      <c r="J22" s="231">
        <f t="shared" si="12"/>
        <v>4.0757272499999999</v>
      </c>
      <c r="K22" s="231">
        <f t="shared" si="12"/>
        <v>2.9991850000000002</v>
      </c>
      <c r="L22" s="231">
        <f t="shared" si="12"/>
        <v>2.3994047500000004</v>
      </c>
      <c r="M22" s="231">
        <f t="shared" si="12"/>
        <v>2.631345</v>
      </c>
      <c r="N22" s="231">
        <f t="shared" si="12"/>
        <v>2.251601</v>
      </c>
      <c r="O22" s="231">
        <f t="shared" ref="O22:P22" si="15">O9</f>
        <v>1.422995</v>
      </c>
      <c r="P22" s="231">
        <f t="shared" si="15"/>
        <v>3.0767249999999997</v>
      </c>
      <c r="Q22" s="231">
        <f t="shared" si="12"/>
        <v>1.783555</v>
      </c>
      <c r="R22" s="231">
        <f t="shared" si="12"/>
        <v>2.5532010000000001</v>
      </c>
      <c r="S22" s="231">
        <f t="shared" si="12"/>
        <v>1.7217539999999998</v>
      </c>
      <c r="T22" s="232">
        <f t="shared" si="12"/>
        <v>1.7056874999999998</v>
      </c>
      <c r="U22" s="232">
        <f t="shared" si="12"/>
        <v>3.4127499999999995</v>
      </c>
      <c r="V22" s="232">
        <f t="shared" si="12"/>
        <v>1.828643</v>
      </c>
      <c r="W22" s="232">
        <f t="shared" si="12"/>
        <v>2.1983940000000004</v>
      </c>
      <c r="X22" s="232">
        <f t="shared" ref="X22" si="16">X9</f>
        <v>4.7317124999999995</v>
      </c>
      <c r="Y22" s="232">
        <f t="shared" si="12"/>
        <v>3.0418229999999999</v>
      </c>
      <c r="Z22" s="232">
        <f t="shared" si="12"/>
        <v>2.0105962499999999</v>
      </c>
    </row>
    <row r="23" spans="1:26">
      <c r="A23" s="355">
        <f>1+A22</f>
        <v>2024</v>
      </c>
      <c r="B23" s="358">
        <f>B22*(1+B$10)</f>
        <v>2.9316733468750007</v>
      </c>
      <c r="C23" s="190">
        <f>C22*(1+C$10)</f>
        <v>1.8966849407999999</v>
      </c>
      <c r="D23" s="190">
        <f t="shared" ref="D23:F23" si="17">D22*(1+D$10)</f>
        <v>2.6512102825000001</v>
      </c>
      <c r="E23" s="190">
        <f t="shared" ref="E23" si="18">E22*(1+E$10)</f>
        <v>3.5258349438000005</v>
      </c>
      <c r="F23" s="190">
        <f t="shared" si="17"/>
        <v>1.8721609368000001</v>
      </c>
      <c r="G23" s="190">
        <f t="shared" ref="B23:U26" si="19">G22*(1+G$10)</f>
        <v>2.6409261279625</v>
      </c>
      <c r="H23" s="190">
        <f t="shared" si="19"/>
        <v>3.3036219999999998</v>
      </c>
      <c r="I23" s="190">
        <f t="shared" si="19"/>
        <v>2.9015832009375004</v>
      </c>
      <c r="J23" s="190">
        <f t="shared" si="19"/>
        <v>4.3017263260125</v>
      </c>
      <c r="K23" s="190">
        <f t="shared" si="19"/>
        <v>3.2836576972500007</v>
      </c>
      <c r="L23" s="190">
        <f t="shared" si="19"/>
        <v>2.5522468325750007</v>
      </c>
      <c r="M23" s="190">
        <f t="shared" ref="M23" si="20">M22*(1+M$10)</f>
        <v>2.7992248110000002</v>
      </c>
      <c r="N23" s="190">
        <f t="shared" si="19"/>
        <v>2.36902199215</v>
      </c>
      <c r="O23" s="190">
        <f t="shared" ref="O23:P23" si="21">O22*(1+O$10)</f>
        <v>1.46974038575</v>
      </c>
      <c r="P23" s="190">
        <f t="shared" si="21"/>
        <v>3.1816413225</v>
      </c>
      <c r="Q23" s="190">
        <f t="shared" si="19"/>
        <v>1.9588784565000001</v>
      </c>
      <c r="R23" s="190">
        <f t="shared" si="19"/>
        <v>2.6204778463500005</v>
      </c>
      <c r="S23" s="190">
        <f t="shared" si="19"/>
        <v>1.8075834368999997</v>
      </c>
      <c r="T23" s="191">
        <f t="shared" si="19"/>
        <v>1.7824434374999996</v>
      </c>
      <c r="U23" s="191">
        <f t="shared" si="19"/>
        <v>3.4298137499999992</v>
      </c>
      <c r="V23" s="191">
        <f t="shared" ref="V23" si="22">V22*(1+V$10)</f>
        <v>1.9039830915999998</v>
      </c>
      <c r="W23" s="191">
        <f t="shared" ref="W23:Z23" si="23">W22*(1+W$10)</f>
        <v>2.2765469067000002</v>
      </c>
      <c r="X23" s="191">
        <f t="shared" ref="X23" si="24">X22*(1+X$10)</f>
        <v>5.0451884531249993</v>
      </c>
      <c r="Y23" s="191">
        <f t="shared" si="23"/>
        <v>3.2255491092000002</v>
      </c>
      <c r="Z23" s="191">
        <f t="shared" si="23"/>
        <v>2.1355548069374999</v>
      </c>
    </row>
    <row r="24" spans="1:26">
      <c r="A24" s="355">
        <f t="shared" ref="A24:A32" si="25">1+A23</f>
        <v>2025</v>
      </c>
      <c r="B24" s="358">
        <f t="shared" si="19"/>
        <v>3.1390892361664071</v>
      </c>
      <c r="C24" s="190">
        <f t="shared" ref="C24" si="26">C23*(1+C$10)</f>
        <v>2.0120033852006398</v>
      </c>
      <c r="D24" s="190">
        <f t="shared" ref="D24:F24" si="27">D23*(1+D$10)</f>
        <v>2.8328181868512501</v>
      </c>
      <c r="E24" s="190">
        <f t="shared" ref="E24" si="28">E23*(1+E$10)</f>
        <v>3.7481388370065907</v>
      </c>
      <c r="F24" s="190">
        <f t="shared" si="27"/>
        <v>1.9506044800519202</v>
      </c>
      <c r="G24" s="190">
        <f t="shared" si="19"/>
        <v>2.802154668074611</v>
      </c>
      <c r="H24" s="190">
        <f t="shared" si="19"/>
        <v>3.40273066</v>
      </c>
      <c r="I24" s="190">
        <f t="shared" si="19"/>
        <v>3.0662480475907037</v>
      </c>
      <c r="J24" s="190">
        <f t="shared" si="19"/>
        <v>4.5402570507898936</v>
      </c>
      <c r="K24" s="190">
        <f t="shared" si="19"/>
        <v>3.5951126298341634</v>
      </c>
      <c r="L24" s="190">
        <f t="shared" si="19"/>
        <v>2.7148249558100286</v>
      </c>
      <c r="M24" s="190">
        <f t="shared" ref="M24" si="29">M23*(1+M$10)</f>
        <v>2.9778153539418004</v>
      </c>
      <c r="N24" s="190">
        <f t="shared" si="19"/>
        <v>2.4925664890406223</v>
      </c>
      <c r="O24" s="190">
        <f t="shared" ref="O24:P24" si="30">O23*(1+O$10)</f>
        <v>1.5180213574218875</v>
      </c>
      <c r="P24" s="190">
        <f t="shared" si="30"/>
        <v>3.2901352915972502</v>
      </c>
      <c r="Q24" s="190">
        <f t="shared" si="19"/>
        <v>2.1514362087739505</v>
      </c>
      <c r="R24" s="190">
        <f t="shared" si="19"/>
        <v>2.6895274376013232</v>
      </c>
      <c r="S24" s="190">
        <f t="shared" si="19"/>
        <v>1.8976914712294646</v>
      </c>
      <c r="T24" s="191">
        <f t="shared" si="19"/>
        <v>1.8626533921874995</v>
      </c>
      <c r="U24" s="191">
        <f t="shared" ref="U24:Z24" si="31">U23*(1+U$10)</f>
        <v>3.446962818749999</v>
      </c>
      <c r="V24" s="191">
        <f t="shared" ref="V24" si="32">V23*(1+V$10)</f>
        <v>1.9824271949739196</v>
      </c>
      <c r="W24" s="191">
        <f t="shared" si="31"/>
        <v>2.3574781492331849</v>
      </c>
      <c r="X24" s="191">
        <f t="shared" ref="X24" si="33">X23*(1+X$10)</f>
        <v>5.3794321881445297</v>
      </c>
      <c r="Y24" s="191">
        <f t="shared" si="31"/>
        <v>3.42037227539568</v>
      </c>
      <c r="Z24" s="191">
        <f t="shared" si="31"/>
        <v>2.2682795381886653</v>
      </c>
    </row>
    <row r="25" spans="1:26">
      <c r="A25" s="355">
        <f t="shared" si="25"/>
        <v>2026</v>
      </c>
      <c r="B25" s="358">
        <f t="shared" si="19"/>
        <v>3.3611797996251807</v>
      </c>
      <c r="C25" s="190">
        <f t="shared" ref="C25" si="34">C24*(1+C$10)</f>
        <v>2.1343331910208385</v>
      </c>
      <c r="D25" s="190">
        <f t="shared" ref="D25:F25" si="35">D24*(1+D$10)</f>
        <v>3.0268662326505607</v>
      </c>
      <c r="E25" s="190">
        <f t="shared" ref="E25" si="36">E24*(1+E$10)</f>
        <v>3.9844589906798564</v>
      </c>
      <c r="F25" s="190">
        <f t="shared" si="35"/>
        <v>2.0323348077660959</v>
      </c>
      <c r="G25" s="190">
        <f t="shared" si="19"/>
        <v>2.9732262105605662</v>
      </c>
      <c r="H25" s="190">
        <f t="shared" si="19"/>
        <v>3.5048125798000003</v>
      </c>
      <c r="I25" s="190">
        <f t="shared" si="19"/>
        <v>3.2402576242914765</v>
      </c>
      <c r="J25" s="190">
        <f t="shared" si="19"/>
        <v>4.7920143042561936</v>
      </c>
      <c r="K25" s="190">
        <f t="shared" si="19"/>
        <v>3.9361090627739341</v>
      </c>
      <c r="L25" s="190">
        <f t="shared" si="19"/>
        <v>2.8877593054951278</v>
      </c>
      <c r="M25" s="190">
        <f t="shared" ref="M25:M26" si="37">M24*(1+M$10)</f>
        <v>3.1677999735232873</v>
      </c>
      <c r="N25" s="190">
        <f t="shared" si="19"/>
        <v>2.6225538314440904</v>
      </c>
      <c r="O25" s="190">
        <f t="shared" ref="O25:P25" si="38">O24*(1+O$10)</f>
        <v>1.5678883590131965</v>
      </c>
      <c r="P25" s="190">
        <f t="shared" si="38"/>
        <v>3.4023289050407164</v>
      </c>
      <c r="Q25" s="190">
        <f t="shared" si="19"/>
        <v>2.3629223880964298</v>
      </c>
      <c r="R25" s="190">
        <f t="shared" si="19"/>
        <v>2.7603964855821181</v>
      </c>
      <c r="S25" s="190">
        <f t="shared" si="19"/>
        <v>1.9922913910702533</v>
      </c>
      <c r="T25" s="191">
        <f t="shared" si="19"/>
        <v>1.9464727948359368</v>
      </c>
      <c r="U25" s="191">
        <f t="shared" ref="U25:Z25" si="39">U24*(1+U$10)</f>
        <v>3.4641976328437485</v>
      </c>
      <c r="V25" s="191">
        <f t="shared" ref="V25" si="40">V24*(1+V$10)</f>
        <v>2.0641031954068447</v>
      </c>
      <c r="W25" s="191">
        <f t="shared" si="39"/>
        <v>2.4412864974384245</v>
      </c>
      <c r="X25" s="191">
        <f t="shared" ref="X25" si="41">X24*(1+X$10)</f>
        <v>5.7358195706091042</v>
      </c>
      <c r="Y25" s="191">
        <f t="shared" si="39"/>
        <v>3.6269627608295791</v>
      </c>
      <c r="Z25" s="191">
        <f t="shared" si="39"/>
        <v>2.4092531114870908</v>
      </c>
    </row>
    <row r="26" spans="1:26">
      <c r="A26" s="355">
        <f t="shared" si="25"/>
        <v>2027</v>
      </c>
      <c r="B26" s="358">
        <f t="shared" si="19"/>
        <v>3.5989832704486626</v>
      </c>
      <c r="C26" s="190">
        <f t="shared" ref="C26" si="42">C25*(1+C$10)</f>
        <v>2.2641006490349054</v>
      </c>
      <c r="D26" s="190">
        <f t="shared" ref="D26:F26" si="43">D25*(1+D$10)</f>
        <v>3.234206569587124</v>
      </c>
      <c r="E26" s="190">
        <f t="shared" ref="E26" si="44">E25*(1+E$10)</f>
        <v>4.2356791300422216</v>
      </c>
      <c r="F26" s="190">
        <f t="shared" si="43"/>
        <v>2.1174896362114954</v>
      </c>
      <c r="G26" s="190">
        <f t="shared" si="19"/>
        <v>3.1547416707152891</v>
      </c>
      <c r="H26" s="190">
        <f t="shared" si="19"/>
        <v>3.6099569571940004</v>
      </c>
      <c r="I26" s="190">
        <f t="shared" si="19"/>
        <v>3.4241422444700178</v>
      </c>
      <c r="J26" s="190">
        <f t="shared" si="19"/>
        <v>5.0577314974271994</v>
      </c>
      <c r="K26" s="190">
        <f t="shared" si="19"/>
        <v>4.309449007378042</v>
      </c>
      <c r="L26" s="190">
        <f t="shared" si="19"/>
        <v>3.0717095732551676</v>
      </c>
      <c r="M26" s="190">
        <f t="shared" si="37"/>
        <v>3.3699056118340733</v>
      </c>
      <c r="N26" s="190">
        <f t="shared" si="19"/>
        <v>2.7593200137538996</v>
      </c>
      <c r="O26" s="190">
        <f t="shared" ref="O26:P26" si="45">O25*(1+O$10)</f>
        <v>1.61939349160678</v>
      </c>
      <c r="P26" s="190">
        <f t="shared" si="45"/>
        <v>3.5183483207026049</v>
      </c>
      <c r="Q26" s="190">
        <f t="shared" si="19"/>
        <v>2.5951976588463088</v>
      </c>
      <c r="R26" s="190">
        <f t="shared" si="19"/>
        <v>2.833132932977207</v>
      </c>
      <c r="S26" s="190">
        <f t="shared" si="19"/>
        <v>2.0916071169151054</v>
      </c>
      <c r="T26" s="191">
        <f t="shared" si="19"/>
        <v>2.034064070603554</v>
      </c>
      <c r="U26" s="191">
        <f t="shared" ref="U26:Z26" si="46">U25*(1+U$10)</f>
        <v>3.4815186210079667</v>
      </c>
      <c r="V26" s="191">
        <f t="shared" ref="V26" si="47">V25*(1+V$10)</f>
        <v>2.1491442470576065</v>
      </c>
      <c r="W26" s="191">
        <f t="shared" si="46"/>
        <v>2.5280742324223606</v>
      </c>
      <c r="X26" s="191">
        <f t="shared" ref="X26" si="48">X25*(1+X$10)</f>
        <v>6.1158176171619569</v>
      </c>
      <c r="Y26" s="191">
        <f t="shared" si="46"/>
        <v>3.8460313115836859</v>
      </c>
      <c r="Z26" s="191">
        <f t="shared" si="46"/>
        <v>2.5589881923660132</v>
      </c>
    </row>
    <row r="27" spans="1:26">
      <c r="A27" s="355">
        <f t="shared" si="25"/>
        <v>2028</v>
      </c>
      <c r="B27" s="358">
        <f>B26*(1+B$11)</f>
        <v>3.7854106038579034</v>
      </c>
      <c r="C27" s="190">
        <f>C26*(1+C$11)</f>
        <v>2.3813810626549134</v>
      </c>
      <c r="D27" s="190">
        <f t="shared" ref="D27:F27" si="49">D26*(1+D$11)</f>
        <v>3.4017384698917374</v>
      </c>
      <c r="E27" s="190">
        <f t="shared" ref="E27" si="50">E26*(1+E$11)</f>
        <v>4.4550873089784089</v>
      </c>
      <c r="F27" s="190">
        <f t="shared" si="49"/>
        <v>2.2271755993672508</v>
      </c>
      <c r="G27" s="190">
        <f t="shared" ref="G27:T41" si="51">G26*(1+G$11)</f>
        <v>3.3181572892583411</v>
      </c>
      <c r="H27" s="190">
        <f t="shared" si="51"/>
        <v>3.7969527275766497</v>
      </c>
      <c r="I27" s="190">
        <f t="shared" si="51"/>
        <v>3.6015128127335649</v>
      </c>
      <c r="J27" s="190">
        <f t="shared" si="51"/>
        <v>5.3197219889939289</v>
      </c>
      <c r="K27" s="190">
        <f t="shared" si="51"/>
        <v>4.5326784659602248</v>
      </c>
      <c r="L27" s="190">
        <f t="shared" si="51"/>
        <v>3.2308241291497857</v>
      </c>
      <c r="M27" s="190">
        <f t="shared" ref="M27" si="52">M26*(1+M$11)</f>
        <v>3.5444667225270785</v>
      </c>
      <c r="N27" s="190">
        <f t="shared" si="51"/>
        <v>2.9022527904663518</v>
      </c>
      <c r="O27" s="190">
        <f t="shared" ref="O27:P27" si="53">O26*(1+O$11)</f>
        <v>1.7032780744720113</v>
      </c>
      <c r="P27" s="190">
        <f t="shared" si="53"/>
        <v>3.700598763715</v>
      </c>
      <c r="Q27" s="190">
        <f t="shared" si="51"/>
        <v>2.729628897574548</v>
      </c>
      <c r="R27" s="190">
        <f t="shared" si="51"/>
        <v>2.9798892189054267</v>
      </c>
      <c r="S27" s="190">
        <f t="shared" si="51"/>
        <v>2.199952365571308</v>
      </c>
      <c r="T27" s="191">
        <f t="shared" si="51"/>
        <v>2.139428589460818</v>
      </c>
      <c r="U27" s="191">
        <f t="shared" ref="U27:Z41" si="54">U26*(1+U$11)</f>
        <v>3.6618612855761796</v>
      </c>
      <c r="V27" s="191">
        <f t="shared" ref="V27" si="55">V26*(1+V$11)</f>
        <v>2.2604699190551907</v>
      </c>
      <c r="W27" s="191">
        <f t="shared" si="54"/>
        <v>2.6590284776618391</v>
      </c>
      <c r="X27" s="191">
        <f t="shared" ref="X27" si="56">X26*(1+X$11)</f>
        <v>6.4326169697309465</v>
      </c>
      <c r="Y27" s="191">
        <f t="shared" si="54"/>
        <v>4.0452557335237209</v>
      </c>
      <c r="Z27" s="191">
        <f t="shared" si="54"/>
        <v>2.6915437807305729</v>
      </c>
    </row>
    <row r="28" spans="1:26">
      <c r="A28" s="355">
        <f t="shared" si="25"/>
        <v>2029</v>
      </c>
      <c r="B28" s="358">
        <f t="shared" ref="B28:R42" si="57">B27*(1+B$11)</f>
        <v>3.9814948731377431</v>
      </c>
      <c r="C28" s="190">
        <f t="shared" ref="C28" si="58">C27*(1+C$11)</f>
        <v>2.5047366017004382</v>
      </c>
      <c r="D28" s="190">
        <f t="shared" si="57"/>
        <v>3.5779485226321297</v>
      </c>
      <c r="E28" s="190">
        <f t="shared" ref="E28" si="59">E27*(1+E$11)</f>
        <v>4.6858608315834909</v>
      </c>
      <c r="F28" s="190">
        <f t="shared" si="57"/>
        <v>2.3425432954144747</v>
      </c>
      <c r="G28" s="190">
        <f t="shared" si="51"/>
        <v>3.4900378368419234</v>
      </c>
      <c r="H28" s="190">
        <f t="shared" si="51"/>
        <v>3.9936348788651204</v>
      </c>
      <c r="I28" s="190">
        <f t="shared" si="51"/>
        <v>3.788071176433164</v>
      </c>
      <c r="J28" s="190">
        <f t="shared" si="51"/>
        <v>5.5952835880238148</v>
      </c>
      <c r="K28" s="190">
        <f t="shared" si="51"/>
        <v>4.7674712104969652</v>
      </c>
      <c r="L28" s="190">
        <f t="shared" si="51"/>
        <v>3.3981808190397449</v>
      </c>
      <c r="M28" s="190">
        <f t="shared" ref="M28" si="60">M27*(1+M$11)</f>
        <v>3.7280700987539812</v>
      </c>
      <c r="N28" s="190">
        <f t="shared" si="51"/>
        <v>3.052589485012509</v>
      </c>
      <c r="O28" s="190">
        <f t="shared" ref="O28:P28" si="61">O27*(1+O$11)</f>
        <v>1.7915078787296617</v>
      </c>
      <c r="P28" s="190">
        <f t="shared" si="61"/>
        <v>3.8922897796754374</v>
      </c>
      <c r="Q28" s="190">
        <f t="shared" si="51"/>
        <v>2.8710236744689097</v>
      </c>
      <c r="R28" s="190">
        <f t="shared" si="51"/>
        <v>3.1342474804447278</v>
      </c>
      <c r="S28" s="190">
        <f t="shared" si="51"/>
        <v>2.313909898107902</v>
      </c>
      <c r="T28" s="191">
        <f t="shared" si="51"/>
        <v>2.2502509903948886</v>
      </c>
      <c r="U28" s="191">
        <f t="shared" si="54"/>
        <v>3.8515457001690261</v>
      </c>
      <c r="V28" s="191">
        <f t="shared" ref="V28" si="62">V27*(1+V$11)</f>
        <v>2.3775622608622498</v>
      </c>
      <c r="W28" s="191">
        <f t="shared" si="54"/>
        <v>2.7967661528047225</v>
      </c>
      <c r="X28" s="191">
        <f t="shared" ref="X28" si="63">X27*(1+X$11)</f>
        <v>6.7658265287630099</v>
      </c>
      <c r="Y28" s="191">
        <f t="shared" si="54"/>
        <v>4.2547999805202501</v>
      </c>
      <c r="Z28" s="191">
        <f t="shared" si="54"/>
        <v>2.8309657485724169</v>
      </c>
    </row>
    <row r="29" spans="1:26">
      <c r="A29" s="355">
        <f t="shared" si="25"/>
        <v>2030</v>
      </c>
      <c r="B29" s="358">
        <f t="shared" si="57"/>
        <v>4.1877363075662783</v>
      </c>
      <c r="C29" s="190">
        <f t="shared" ref="C29" si="64">C28*(1+C$11)</f>
        <v>2.634481957668521</v>
      </c>
      <c r="D29" s="190">
        <f t="shared" si="57"/>
        <v>3.7632862561044744</v>
      </c>
      <c r="E29" s="190">
        <f t="shared" ref="E29" si="65">E28*(1+E$11)</f>
        <v>4.9285884226595158</v>
      </c>
      <c r="F29" s="190">
        <f t="shared" si="57"/>
        <v>2.4638870381169449</v>
      </c>
      <c r="G29" s="190">
        <f t="shared" si="51"/>
        <v>3.6708217967903352</v>
      </c>
      <c r="H29" s="190">
        <f t="shared" si="51"/>
        <v>4.200505165590334</v>
      </c>
      <c r="I29" s="190">
        <f t="shared" si="51"/>
        <v>3.9842932633724022</v>
      </c>
      <c r="J29" s="190">
        <f t="shared" si="51"/>
        <v>5.8851192778834491</v>
      </c>
      <c r="K29" s="190">
        <f t="shared" si="51"/>
        <v>5.0144262192007085</v>
      </c>
      <c r="L29" s="190">
        <f t="shared" si="51"/>
        <v>3.5742065854660039</v>
      </c>
      <c r="M29" s="190">
        <f t="shared" ref="M29" si="66">M28*(1+M$11)</f>
        <v>3.9211841298694377</v>
      </c>
      <c r="N29" s="190">
        <f t="shared" si="51"/>
        <v>3.2107136203361573</v>
      </c>
      <c r="O29" s="190">
        <f t="shared" ref="O29:P29" si="67">O28*(1+O$11)</f>
        <v>1.8843079868478583</v>
      </c>
      <c r="P29" s="190">
        <f t="shared" si="67"/>
        <v>4.093910390262625</v>
      </c>
      <c r="Q29" s="190">
        <f t="shared" si="51"/>
        <v>3.0197427008063995</v>
      </c>
      <c r="R29" s="190">
        <f t="shared" si="51"/>
        <v>3.2966014999317648</v>
      </c>
      <c r="S29" s="190">
        <f t="shared" si="51"/>
        <v>2.4337704308298913</v>
      </c>
      <c r="T29" s="191">
        <f t="shared" si="51"/>
        <v>2.3668139916973439</v>
      </c>
      <c r="U29" s="191">
        <f t="shared" si="54"/>
        <v>4.0510557674377816</v>
      </c>
      <c r="V29" s="191">
        <f t="shared" ref="V29" si="68">V28*(1+V$11)</f>
        <v>2.5007199859749143</v>
      </c>
      <c r="W29" s="191">
        <f t="shared" si="54"/>
        <v>2.9416386395200074</v>
      </c>
      <c r="X29" s="191">
        <f t="shared" ref="X29" si="69">X28*(1+X$11)</f>
        <v>7.1162963429529347</v>
      </c>
      <c r="Y29" s="191">
        <f t="shared" si="54"/>
        <v>4.4751986195111995</v>
      </c>
      <c r="Z29" s="191">
        <f t="shared" si="54"/>
        <v>2.9776097743484682</v>
      </c>
    </row>
    <row r="30" spans="1:26" ht="15" customHeight="1">
      <c r="A30" s="355">
        <f t="shared" si="25"/>
        <v>2031</v>
      </c>
      <c r="B30" s="358">
        <f t="shared" si="57"/>
        <v>4.4046610482982116</v>
      </c>
      <c r="C30" s="190">
        <f t="shared" ref="C30" si="70">C29*(1+C$11)</f>
        <v>2.7709481230757507</v>
      </c>
      <c r="D30" s="190">
        <f t="shared" si="57"/>
        <v>3.9582244841706866</v>
      </c>
      <c r="E30" s="190">
        <f t="shared" ref="E30" si="71">E29*(1+E$11)</f>
        <v>5.1838893029532791</v>
      </c>
      <c r="F30" s="190">
        <f t="shared" si="57"/>
        <v>2.5915163866914028</v>
      </c>
      <c r="G30" s="190">
        <f t="shared" si="51"/>
        <v>3.8609703658640746</v>
      </c>
      <c r="H30" s="190">
        <f t="shared" si="51"/>
        <v>4.4180913331679132</v>
      </c>
      <c r="I30" s="190">
        <f t="shared" si="51"/>
        <v>4.190679654415093</v>
      </c>
      <c r="J30" s="190">
        <f t="shared" si="51"/>
        <v>6.1899684564778124</v>
      </c>
      <c r="K30" s="190">
        <f t="shared" si="51"/>
        <v>5.2741734973553056</v>
      </c>
      <c r="L30" s="190">
        <f t="shared" si="51"/>
        <v>3.7593504865931431</v>
      </c>
      <c r="M30" s="190">
        <f t="shared" ref="M30" si="72">M29*(1+M$11)</f>
        <v>4.1243014677966752</v>
      </c>
      <c r="N30" s="190">
        <f t="shared" si="51"/>
        <v>3.3770285858695703</v>
      </c>
      <c r="O30" s="190">
        <f t="shared" ref="O30:P30" si="73">O29*(1+O$11)</f>
        <v>1.9819151405665774</v>
      </c>
      <c r="P30" s="190">
        <f t="shared" si="73"/>
        <v>4.3059749484782293</v>
      </c>
      <c r="Q30" s="190">
        <f t="shared" si="51"/>
        <v>3.1761653727081711</v>
      </c>
      <c r="R30" s="190">
        <f t="shared" si="51"/>
        <v>3.4673654576282305</v>
      </c>
      <c r="S30" s="190">
        <f t="shared" si="51"/>
        <v>2.5598397391468799</v>
      </c>
      <c r="T30" s="191">
        <f t="shared" si="51"/>
        <v>2.4894149564672663</v>
      </c>
      <c r="U30" s="191">
        <f t="shared" si="54"/>
        <v>4.2609004561910586</v>
      </c>
      <c r="V30" s="191">
        <f t="shared" ref="V30" si="74">V29*(1+V$11)</f>
        <v>2.6302572812484151</v>
      </c>
      <c r="W30" s="191">
        <f t="shared" si="54"/>
        <v>3.0940155210471438</v>
      </c>
      <c r="X30" s="191">
        <f t="shared" ref="X30" si="75">X29*(1+X$11)</f>
        <v>7.4849204935178975</v>
      </c>
      <c r="Y30" s="191">
        <f t="shared" si="54"/>
        <v>4.7070139080018798</v>
      </c>
      <c r="Z30" s="191">
        <f t="shared" si="54"/>
        <v>3.1318499606597192</v>
      </c>
    </row>
    <row r="31" spans="1:26" ht="15" customHeight="1">
      <c r="A31" s="355">
        <f t="shared" si="25"/>
        <v>2032</v>
      </c>
      <c r="B31" s="358">
        <f t="shared" si="57"/>
        <v>4.6328224906000592</v>
      </c>
      <c r="C31" s="190">
        <f t="shared" ref="C31" si="76">C30*(1+C$11)</f>
        <v>2.9144832358510748</v>
      </c>
      <c r="D31" s="190">
        <f t="shared" si="57"/>
        <v>4.1632605124507283</v>
      </c>
      <c r="E31" s="190">
        <f t="shared" ref="E31" si="77">E30*(1+E$11)</f>
        <v>5.4524147688462596</v>
      </c>
      <c r="F31" s="190">
        <f t="shared" si="57"/>
        <v>2.7257569355220177</v>
      </c>
      <c r="G31" s="190">
        <f t="shared" si="51"/>
        <v>4.0609686308158341</v>
      </c>
      <c r="H31" s="190">
        <f t="shared" si="51"/>
        <v>4.6469484642260115</v>
      </c>
      <c r="I31" s="190">
        <f t="shared" si="51"/>
        <v>4.4077568605137953</v>
      </c>
      <c r="J31" s="190">
        <f t="shared" si="51"/>
        <v>6.5106088225233636</v>
      </c>
      <c r="K31" s="190">
        <f t="shared" si="51"/>
        <v>5.5473756845183111</v>
      </c>
      <c r="L31" s="190">
        <f t="shared" si="51"/>
        <v>3.954084841798668</v>
      </c>
      <c r="M31" s="190">
        <f t="shared" ref="M31" si="78">M30*(1+M$11)</f>
        <v>4.3379402838285435</v>
      </c>
      <c r="N31" s="190">
        <f t="shared" si="51"/>
        <v>3.5519586666176144</v>
      </c>
      <c r="O31" s="190">
        <f t="shared" ref="O31:P31" si="79">O30*(1+O$11)</f>
        <v>2.0845783448479263</v>
      </c>
      <c r="P31" s="190">
        <f t="shared" si="79"/>
        <v>4.529024450809402</v>
      </c>
      <c r="Q31" s="190">
        <f t="shared" si="51"/>
        <v>3.3406907390144545</v>
      </c>
      <c r="R31" s="190">
        <f t="shared" si="51"/>
        <v>3.6469749883333731</v>
      </c>
      <c r="S31" s="190">
        <f t="shared" si="51"/>
        <v>2.6924394376346883</v>
      </c>
      <c r="T31" s="191">
        <f t="shared" si="51"/>
        <v>2.6183666512122707</v>
      </c>
      <c r="U31" s="191">
        <f t="shared" si="54"/>
        <v>4.4816150998217559</v>
      </c>
      <c r="V31" s="191">
        <f t="shared" ref="V31" si="80">V30*(1+V$11)</f>
        <v>2.7665046084170832</v>
      </c>
      <c r="W31" s="191">
        <f t="shared" si="54"/>
        <v>3.2542855250373859</v>
      </c>
      <c r="X31" s="191">
        <f t="shared" ref="X31" si="81">X30*(1+X$11)</f>
        <v>7.8726393750821249</v>
      </c>
      <c r="Y31" s="191">
        <f t="shared" si="54"/>
        <v>4.9508372284363773</v>
      </c>
      <c r="Z31" s="191">
        <f t="shared" si="54"/>
        <v>3.2940797886218931</v>
      </c>
    </row>
    <row r="32" spans="1:26" ht="15" customHeight="1">
      <c r="A32" s="256">
        <f t="shared" si="25"/>
        <v>2033</v>
      </c>
      <c r="B32" s="358">
        <f t="shared" si="57"/>
        <v>4.8728026956131423</v>
      </c>
      <c r="C32" s="190">
        <f t="shared" ref="C32" si="82">C31*(1+C$11)</f>
        <v>3.0654534674681608</v>
      </c>
      <c r="D32" s="190">
        <f t="shared" si="57"/>
        <v>4.3789174069956767</v>
      </c>
      <c r="E32" s="190">
        <f t="shared" ref="E32" si="83">E31*(1+E$11)</f>
        <v>5.7348498538724959</v>
      </c>
      <c r="F32" s="190">
        <f t="shared" si="57"/>
        <v>2.8669511447820586</v>
      </c>
      <c r="G32" s="190">
        <f t="shared" si="51"/>
        <v>4.2713268058920946</v>
      </c>
      <c r="H32" s="190">
        <f t="shared" si="51"/>
        <v>4.8876603946729196</v>
      </c>
      <c r="I32" s="190">
        <f t="shared" si="51"/>
        <v>4.6360786658884106</v>
      </c>
      <c r="J32" s="190">
        <f t="shared" si="51"/>
        <v>6.8478583595300746</v>
      </c>
      <c r="K32" s="190">
        <f t="shared" si="51"/>
        <v>5.83472974497636</v>
      </c>
      <c r="L32" s="190">
        <f t="shared" si="51"/>
        <v>4.1589064366038393</v>
      </c>
      <c r="M32" s="190">
        <f t="shared" ref="M32" si="84">M31*(1+M$11)</f>
        <v>4.5626455905308623</v>
      </c>
      <c r="N32" s="190">
        <f t="shared" si="51"/>
        <v>3.7359501255484071</v>
      </c>
      <c r="O32" s="190">
        <f t="shared" ref="O32:P32" si="85">O31*(1+O$11)</f>
        <v>2.192559503111049</v>
      </c>
      <c r="P32" s="190">
        <f t="shared" si="85"/>
        <v>4.7636279173613296</v>
      </c>
      <c r="Q32" s="190">
        <f t="shared" si="51"/>
        <v>3.5137385192954036</v>
      </c>
      <c r="R32" s="190">
        <f t="shared" si="51"/>
        <v>3.8358882927290421</v>
      </c>
      <c r="S32" s="190">
        <f t="shared" si="51"/>
        <v>2.8319078005041654</v>
      </c>
      <c r="T32" s="191">
        <f t="shared" si="51"/>
        <v>2.7539980437450664</v>
      </c>
      <c r="U32" s="191">
        <f t="shared" si="54"/>
        <v>4.7137627619925233</v>
      </c>
      <c r="V32" s="191">
        <f t="shared" ref="V32" si="86">V31*(1+V$11)</f>
        <v>2.9098095471330883</v>
      </c>
      <c r="W32" s="191">
        <f t="shared" si="54"/>
        <v>3.4228575152343228</v>
      </c>
      <c r="X32" s="191">
        <f t="shared" ref="X32" si="87">X31*(1+X$11)</f>
        <v>8.280442094711379</v>
      </c>
      <c r="Y32" s="191">
        <f t="shared" si="54"/>
        <v>5.2072905968693819</v>
      </c>
      <c r="Z32" s="191">
        <f t="shared" si="54"/>
        <v>3.4647131216725073</v>
      </c>
    </row>
    <row r="33" spans="1:26" ht="15" customHeight="1">
      <c r="A33" s="256">
        <f>1+A32</f>
        <v>2034</v>
      </c>
      <c r="B33" s="358">
        <f t="shared" si="57"/>
        <v>5.1252138752459038</v>
      </c>
      <c r="C33" s="190">
        <f t="shared" ref="C33" si="88">C32*(1+C$11)</f>
        <v>3.2242439570830119</v>
      </c>
      <c r="D33" s="190">
        <f t="shared" si="57"/>
        <v>4.6057453286780534</v>
      </c>
      <c r="E33" s="190">
        <f t="shared" ref="E33" si="89">E32*(1+E$11)</f>
        <v>6.0319150763030915</v>
      </c>
      <c r="F33" s="190">
        <f t="shared" si="57"/>
        <v>3.0154592140817695</v>
      </c>
      <c r="G33" s="190">
        <f t="shared" si="51"/>
        <v>4.4925815344373055</v>
      </c>
      <c r="H33" s="190">
        <f t="shared" si="51"/>
        <v>5.1408412031169775</v>
      </c>
      <c r="I33" s="190">
        <f t="shared" si="51"/>
        <v>4.8762275407814304</v>
      </c>
      <c r="J33" s="190">
        <f t="shared" si="51"/>
        <v>7.2025774225537331</v>
      </c>
      <c r="K33" s="190">
        <f t="shared" si="51"/>
        <v>6.1369687457661355</v>
      </c>
      <c r="L33" s="190">
        <f t="shared" si="51"/>
        <v>4.3743377900199185</v>
      </c>
      <c r="M33" s="190">
        <f t="shared" ref="M33" si="90">M32*(1+M$11)</f>
        <v>4.7989906321203613</v>
      </c>
      <c r="N33" s="190">
        <f t="shared" si="51"/>
        <v>3.9294723420518149</v>
      </c>
      <c r="O33" s="190">
        <f t="shared" ref="O33:P33" si="91">O32*(1+O$11)</f>
        <v>2.3061340853722014</v>
      </c>
      <c r="P33" s="190">
        <f t="shared" si="91"/>
        <v>5.0103838434806471</v>
      </c>
      <c r="Q33" s="190">
        <f t="shared" si="51"/>
        <v>3.695750174594906</v>
      </c>
      <c r="R33" s="190">
        <f t="shared" si="51"/>
        <v>4.0345873062924067</v>
      </c>
      <c r="S33" s="190">
        <f t="shared" si="51"/>
        <v>2.9786006245702814</v>
      </c>
      <c r="T33" s="191">
        <f t="shared" si="51"/>
        <v>2.8966551424110611</v>
      </c>
      <c r="U33" s="191">
        <f t="shared" si="54"/>
        <v>4.9579356730637363</v>
      </c>
      <c r="V33" s="191">
        <f t="shared" ref="V33" si="92">V32*(1+V$11)</f>
        <v>3.0605376816745826</v>
      </c>
      <c r="W33" s="191">
        <f t="shared" si="54"/>
        <v>3.600161534523461</v>
      </c>
      <c r="X33" s="191">
        <f t="shared" ref="X33" si="93">X32*(1+X$11)</f>
        <v>8.7093689952174298</v>
      </c>
      <c r="Y33" s="191">
        <f t="shared" si="54"/>
        <v>5.4770282497872165</v>
      </c>
      <c r="Z33" s="191">
        <f t="shared" si="54"/>
        <v>3.6441852613751435</v>
      </c>
    </row>
    <row r="34" spans="1:26" ht="15" customHeight="1">
      <c r="A34" s="256">
        <f>1+A33</f>
        <v>2035</v>
      </c>
      <c r="B34" s="358">
        <f t="shared" si="57"/>
        <v>5.390699953983642</v>
      </c>
      <c r="C34" s="190">
        <f t="shared" ref="C34" si="94">C33*(1+C$11)</f>
        <v>3.3912597940599123</v>
      </c>
      <c r="D34" s="190">
        <f t="shared" si="57"/>
        <v>4.8443229367035769</v>
      </c>
      <c r="E34" s="190">
        <f t="shared" ref="E34" si="95">E33*(1+E$11)</f>
        <v>6.344368277255592</v>
      </c>
      <c r="F34" s="190">
        <f t="shared" si="57"/>
        <v>3.1716600013712055</v>
      </c>
      <c r="G34" s="190">
        <f t="shared" si="51"/>
        <v>4.7252972579211585</v>
      </c>
      <c r="H34" s="190">
        <f t="shared" si="51"/>
        <v>5.4071367774384376</v>
      </c>
      <c r="I34" s="190">
        <f t="shared" si="51"/>
        <v>5.1288161273939092</v>
      </c>
      <c r="J34" s="190">
        <f t="shared" si="51"/>
        <v>7.5756709330420167</v>
      </c>
      <c r="K34" s="190">
        <f t="shared" si="51"/>
        <v>6.4548637267968214</v>
      </c>
      <c r="L34" s="190">
        <f t="shared" si="51"/>
        <v>4.6009284875429506</v>
      </c>
      <c r="M34" s="190">
        <f t="shared" ref="M34" si="96">M33*(1+M$11)</f>
        <v>5.0475783468641966</v>
      </c>
      <c r="N34" s="190">
        <f t="shared" si="51"/>
        <v>4.1330190093700994</v>
      </c>
      <c r="O34" s="190">
        <f t="shared" ref="O34:P34" si="97">O33*(1+O$11)</f>
        <v>2.4255918309944815</v>
      </c>
      <c r="P34" s="190">
        <f t="shared" si="97"/>
        <v>5.269921726572945</v>
      </c>
      <c r="Q34" s="190">
        <f t="shared" si="51"/>
        <v>3.8871900336389222</v>
      </c>
      <c r="R34" s="190">
        <f t="shared" si="51"/>
        <v>4.2435789287583541</v>
      </c>
      <c r="S34" s="190">
        <f t="shared" si="51"/>
        <v>3.1328921369230223</v>
      </c>
      <c r="T34" s="191">
        <f t="shared" si="51"/>
        <v>3.0467018787879545</v>
      </c>
      <c r="U34" s="191">
        <f t="shared" si="54"/>
        <v>5.2147567409284381</v>
      </c>
      <c r="V34" s="191">
        <f t="shared" ref="V34" si="98">V33*(1+V$11)</f>
        <v>3.219073533585326</v>
      </c>
      <c r="W34" s="191">
        <f t="shared" si="54"/>
        <v>3.7866499020117765</v>
      </c>
      <c r="X34" s="191">
        <f t="shared" ref="X34" si="99">X33*(1+X$11)</f>
        <v>9.1605143091696934</v>
      </c>
      <c r="Y34" s="191">
        <f t="shared" si="54"/>
        <v>5.7607383131261942</v>
      </c>
      <c r="Z34" s="191">
        <f t="shared" si="54"/>
        <v>3.8329540579143764</v>
      </c>
    </row>
    <row r="35" spans="1:26" ht="15" customHeight="1">
      <c r="A35" s="256">
        <f t="shared" ref="A35:A41" si="100">1+A34</f>
        <v>2036</v>
      </c>
      <c r="B35" s="358">
        <f t="shared" si="57"/>
        <v>5.6699382115999954</v>
      </c>
      <c r="C35" s="190">
        <f t="shared" ref="C35" si="101">C34*(1+C$11)</f>
        <v>3.566927051392216</v>
      </c>
      <c r="D35" s="190">
        <f t="shared" si="57"/>
        <v>5.0952588648248227</v>
      </c>
      <c r="E35" s="190">
        <f t="shared" ref="E35" si="102">E34*(1+E$11)</f>
        <v>6.6730065540174319</v>
      </c>
      <c r="F35" s="190">
        <f t="shared" si="57"/>
        <v>3.335951989442234</v>
      </c>
      <c r="G35" s="190">
        <f t="shared" si="51"/>
        <v>4.9700676558814747</v>
      </c>
      <c r="H35" s="190">
        <f t="shared" si="51"/>
        <v>5.6872264625097486</v>
      </c>
      <c r="I35" s="190">
        <f t="shared" si="51"/>
        <v>5.3944888027929139</v>
      </c>
      <c r="J35" s="190">
        <f t="shared" si="51"/>
        <v>7.9680906873735937</v>
      </c>
      <c r="K35" s="190">
        <f t="shared" si="51"/>
        <v>6.7892256678448968</v>
      </c>
      <c r="L35" s="190">
        <f t="shared" si="51"/>
        <v>4.8392565831976757</v>
      </c>
      <c r="M35" s="190">
        <f t="shared" ref="M35" si="103">M34*(1+M$11)</f>
        <v>5.3090429052317623</v>
      </c>
      <c r="N35" s="190">
        <f t="shared" si="51"/>
        <v>4.3471093940554706</v>
      </c>
      <c r="O35" s="190">
        <f t="shared" ref="O35:P35" si="104">O34*(1+O$11)</f>
        <v>2.5512374878399959</v>
      </c>
      <c r="P35" s="190">
        <f t="shared" si="104"/>
        <v>5.542903672009424</v>
      </c>
      <c r="Q35" s="190">
        <f t="shared" si="51"/>
        <v>4.0885464773814189</v>
      </c>
      <c r="R35" s="190">
        <f t="shared" si="51"/>
        <v>4.4633963172680371</v>
      </c>
      <c r="S35" s="190">
        <f t="shared" si="51"/>
        <v>3.295175949615635</v>
      </c>
      <c r="T35" s="191">
        <f t="shared" si="51"/>
        <v>3.2045210361091709</v>
      </c>
      <c r="U35" s="191">
        <f t="shared" si="54"/>
        <v>5.4848811401085316</v>
      </c>
      <c r="V35" s="191">
        <f t="shared" ref="V35" si="105">V34*(1+V$11)</f>
        <v>3.3858215426250462</v>
      </c>
      <c r="W35" s="191">
        <f t="shared" si="54"/>
        <v>3.9827983669359868</v>
      </c>
      <c r="X35" s="191">
        <f t="shared" ref="X35" si="106">X34*(1+X$11)</f>
        <v>9.6350289503846849</v>
      </c>
      <c r="Y35" s="191">
        <f t="shared" si="54"/>
        <v>6.0591445577461318</v>
      </c>
      <c r="Z35" s="191">
        <f t="shared" si="54"/>
        <v>4.0315010781143412</v>
      </c>
    </row>
    <row r="36" spans="1:26" ht="15" customHeight="1">
      <c r="A36" s="256">
        <f t="shared" si="100"/>
        <v>2037</v>
      </c>
      <c r="B36" s="358">
        <f t="shared" si="57"/>
        <v>5.9636410109608757</v>
      </c>
      <c r="C36" s="190">
        <f t="shared" ref="C36" si="107">C35*(1+C$11)</f>
        <v>3.7516938726543332</v>
      </c>
      <c r="D36" s="190">
        <f t="shared" si="57"/>
        <v>5.3591932740227488</v>
      </c>
      <c r="E36" s="190">
        <f t="shared" ref="E36" si="108">E35*(1+E$11)</f>
        <v>7.0186682935155353</v>
      </c>
      <c r="F36" s="190">
        <f t="shared" si="57"/>
        <v>3.5087543024953418</v>
      </c>
      <c r="G36" s="190">
        <f t="shared" si="51"/>
        <v>5.2275171604561352</v>
      </c>
      <c r="H36" s="190">
        <f t="shared" si="51"/>
        <v>5.9818247932677542</v>
      </c>
      <c r="I36" s="190">
        <f t="shared" si="51"/>
        <v>5.6739233227775872</v>
      </c>
      <c r="J36" s="190">
        <f t="shared" si="51"/>
        <v>8.3808377849795459</v>
      </c>
      <c r="K36" s="190">
        <f t="shared" si="51"/>
        <v>7.1409075574392631</v>
      </c>
      <c r="L36" s="190">
        <f t="shared" si="51"/>
        <v>5.0899300742073157</v>
      </c>
      <c r="M36" s="190">
        <f t="shared" ref="M36" si="109">M35*(1+M$11)</f>
        <v>5.5840513277227677</v>
      </c>
      <c r="N36" s="190">
        <f t="shared" si="51"/>
        <v>4.5722896606675443</v>
      </c>
      <c r="O36" s="190">
        <f t="shared" ref="O36:P36" si="110">O35*(1+O$11)</f>
        <v>2.6833915897101077</v>
      </c>
      <c r="P36" s="190">
        <f t="shared" si="110"/>
        <v>5.8300260822195122</v>
      </c>
      <c r="Q36" s="190">
        <f t="shared" si="51"/>
        <v>4.3003331849097766</v>
      </c>
      <c r="R36" s="190">
        <f t="shared" si="51"/>
        <v>4.6946002465025218</v>
      </c>
      <c r="S36" s="190">
        <f t="shared" si="51"/>
        <v>3.4658660638057253</v>
      </c>
      <c r="T36" s="191">
        <f t="shared" si="51"/>
        <v>3.3705152257796263</v>
      </c>
      <c r="U36" s="191">
        <f t="shared" si="54"/>
        <v>5.7689979831661535</v>
      </c>
      <c r="V36" s="191">
        <f t="shared" ref="V36" si="111">V35*(1+V$11)</f>
        <v>3.561207098533024</v>
      </c>
      <c r="W36" s="191">
        <f t="shared" si="54"/>
        <v>4.1891073223432711</v>
      </c>
      <c r="X36" s="191">
        <f t="shared" ref="X36" si="112">X35*(1+X$11)</f>
        <v>10.134123450014613</v>
      </c>
      <c r="Y36" s="191">
        <f t="shared" si="54"/>
        <v>6.373008245837382</v>
      </c>
      <c r="Z36" s="191">
        <f t="shared" si="54"/>
        <v>4.2403328339606645</v>
      </c>
    </row>
    <row r="37" spans="1:26" ht="15" customHeight="1">
      <c r="A37" s="256">
        <f t="shared" si="100"/>
        <v>2038</v>
      </c>
      <c r="B37" s="358">
        <f t="shared" si="57"/>
        <v>6.2725576153286493</v>
      </c>
      <c r="C37" s="190">
        <f t="shared" ref="C37" si="113">C36*(1+C$11)</f>
        <v>3.9460316152578279</v>
      </c>
      <c r="D37" s="190">
        <f t="shared" si="57"/>
        <v>5.6367994856171277</v>
      </c>
      <c r="E37" s="190">
        <f t="shared" ref="E37" si="114">E36*(1+E$11)</f>
        <v>7.3822353111196408</v>
      </c>
      <c r="F37" s="190">
        <f t="shared" si="57"/>
        <v>3.6905077753646007</v>
      </c>
      <c r="G37" s="190">
        <f t="shared" si="51"/>
        <v>5.4983025493677635</v>
      </c>
      <c r="H37" s="190">
        <f t="shared" si="51"/>
        <v>6.2916833175590243</v>
      </c>
      <c r="I37" s="190">
        <f t="shared" si="51"/>
        <v>5.9678325508974668</v>
      </c>
      <c r="J37" s="190">
        <f t="shared" si="51"/>
        <v>8.8149651822414867</v>
      </c>
      <c r="K37" s="190">
        <f t="shared" si="51"/>
        <v>7.5108065689146173</v>
      </c>
      <c r="L37" s="190">
        <f t="shared" si="51"/>
        <v>5.3535884520512553</v>
      </c>
      <c r="M37" s="190">
        <f t="shared" ref="M37" si="115">M36*(1+M$11)</f>
        <v>5.8733051864988077</v>
      </c>
      <c r="N37" s="190">
        <f t="shared" si="51"/>
        <v>4.8091342650901234</v>
      </c>
      <c r="O37" s="190">
        <f t="shared" ref="O37:P37" si="116">O36*(1+O$11)</f>
        <v>2.8223912740570913</v>
      </c>
      <c r="P37" s="190">
        <f t="shared" si="116"/>
        <v>6.1320214332784833</v>
      </c>
      <c r="Q37" s="190">
        <f t="shared" si="51"/>
        <v>4.523090443888103</v>
      </c>
      <c r="R37" s="190">
        <f t="shared" si="51"/>
        <v>4.937780539271353</v>
      </c>
      <c r="S37" s="190">
        <f t="shared" si="51"/>
        <v>3.6453979259108622</v>
      </c>
      <c r="T37" s="191">
        <f t="shared" si="51"/>
        <v>3.5451079144750111</v>
      </c>
      <c r="U37" s="191">
        <f t="shared" si="54"/>
        <v>6.0678320786941606</v>
      </c>
      <c r="V37" s="191">
        <f t="shared" ref="V37" si="117">V36*(1+V$11)</f>
        <v>3.7456776262370348</v>
      </c>
      <c r="W37" s="191">
        <f t="shared" si="54"/>
        <v>4.4061030816406532</v>
      </c>
      <c r="X37" s="191">
        <f t="shared" ref="X37" si="118">X36*(1+X$11)</f>
        <v>10.659071044725371</v>
      </c>
      <c r="Y37" s="191">
        <f t="shared" si="54"/>
        <v>6.7031300729717591</v>
      </c>
      <c r="Z37" s="191">
        <f t="shared" si="54"/>
        <v>4.4599820747598269</v>
      </c>
    </row>
    <row r="38" spans="1:26" ht="15" customHeight="1">
      <c r="A38" s="256">
        <f t="shared" si="100"/>
        <v>2039</v>
      </c>
      <c r="B38" s="358">
        <f t="shared" si="57"/>
        <v>6.597476099802674</v>
      </c>
      <c r="C38" s="190">
        <f t="shared" ref="C38" si="119">C37*(1+C$11)</f>
        <v>4.1504360529281836</v>
      </c>
      <c r="D38" s="190">
        <f t="shared" si="57"/>
        <v>5.9287856989720957</v>
      </c>
      <c r="E38" s="190">
        <f t="shared" ref="E38" si="120">E37*(1+E$11)</f>
        <v>7.7646351002356386</v>
      </c>
      <c r="F38" s="190">
        <f t="shared" si="57"/>
        <v>3.8816760781284874</v>
      </c>
      <c r="G38" s="190">
        <f t="shared" si="51"/>
        <v>5.783114621425014</v>
      </c>
      <c r="H38" s="190">
        <f t="shared" si="51"/>
        <v>6.6175925134085825</v>
      </c>
      <c r="I38" s="190">
        <f t="shared" si="51"/>
        <v>6.2769662770339556</v>
      </c>
      <c r="J38" s="190">
        <f t="shared" si="51"/>
        <v>9.2715803786815965</v>
      </c>
      <c r="K38" s="190">
        <f t="shared" si="51"/>
        <v>7.8998663491843946</v>
      </c>
      <c r="L38" s="190">
        <f t="shared" si="51"/>
        <v>5.6309043338675107</v>
      </c>
      <c r="M38" s="190">
        <f t="shared" ref="M38" si="121">M37*(1+M$11)</f>
        <v>6.1775423951594464</v>
      </c>
      <c r="N38" s="190">
        <f t="shared" si="51"/>
        <v>5.0582474200217922</v>
      </c>
      <c r="O38" s="190">
        <f t="shared" ref="O38:P38" si="122">O37*(1+O$11)</f>
        <v>2.9685911420532487</v>
      </c>
      <c r="P38" s="190">
        <f t="shared" si="122"/>
        <v>6.4496601435223093</v>
      </c>
      <c r="Q38" s="190">
        <f t="shared" si="51"/>
        <v>4.7573865288815069</v>
      </c>
      <c r="R38" s="190">
        <f t="shared" si="51"/>
        <v>5.1935575712056092</v>
      </c>
      <c r="S38" s="190">
        <f t="shared" si="51"/>
        <v>3.8342295384730449</v>
      </c>
      <c r="T38" s="191">
        <f t="shared" si="51"/>
        <v>3.7287445044448169</v>
      </c>
      <c r="U38" s="191">
        <f t="shared" si="54"/>
        <v>6.3821457803705188</v>
      </c>
      <c r="V38" s="191">
        <f t="shared" ref="V38" si="123">V37*(1+V$11)</f>
        <v>3.9397037272761133</v>
      </c>
      <c r="W38" s="191">
        <f t="shared" si="54"/>
        <v>4.6343392212696397</v>
      </c>
      <c r="X38" s="191">
        <f t="shared" ref="X38" si="124">X37*(1+X$11)</f>
        <v>11.211210924842145</v>
      </c>
      <c r="Y38" s="191">
        <f t="shared" si="54"/>
        <v>7.0503522107516963</v>
      </c>
      <c r="Z38" s="191">
        <f t="shared" si="54"/>
        <v>4.6910091462323864</v>
      </c>
    </row>
    <row r="39" spans="1:26" ht="15" customHeight="1">
      <c r="A39" s="256">
        <f t="shared" si="100"/>
        <v>2040</v>
      </c>
      <c r="B39" s="358">
        <f t="shared" si="57"/>
        <v>6.9392253617724533</v>
      </c>
      <c r="C39" s="190">
        <f t="shared" ref="C39" si="125">C38*(1+C$11)</f>
        <v>4.3654286404698635</v>
      </c>
      <c r="D39" s="190">
        <f t="shared" si="57"/>
        <v>6.2358967981788505</v>
      </c>
      <c r="E39" s="190">
        <f t="shared" ref="E39" si="126">E38*(1+E$11)</f>
        <v>8.1668431984278449</v>
      </c>
      <c r="F39" s="190">
        <f t="shared" si="57"/>
        <v>4.0827468989755431</v>
      </c>
      <c r="G39" s="190">
        <f t="shared" si="51"/>
        <v>6.0826799588148299</v>
      </c>
      <c r="H39" s="190">
        <f t="shared" si="51"/>
        <v>6.9603838056031471</v>
      </c>
      <c r="I39" s="190">
        <f t="shared" si="51"/>
        <v>6.602113130184315</v>
      </c>
      <c r="J39" s="190">
        <f t="shared" si="51"/>
        <v>9.751848242297303</v>
      </c>
      <c r="K39" s="190">
        <f t="shared" si="51"/>
        <v>8.309079426072147</v>
      </c>
      <c r="L39" s="190">
        <f t="shared" si="51"/>
        <v>5.9225851783618477</v>
      </c>
      <c r="M39" s="190">
        <f t="shared" ref="M39" si="127">M38*(1+M$11)</f>
        <v>6.4975390912287061</v>
      </c>
      <c r="N39" s="190">
        <f t="shared" si="51"/>
        <v>5.320264636378921</v>
      </c>
      <c r="O39" s="190">
        <f t="shared" ref="O39:P39" si="128">O38*(1+O$11)</f>
        <v>3.122364163211607</v>
      </c>
      <c r="P39" s="190">
        <f t="shared" si="128"/>
        <v>6.7837525389567652</v>
      </c>
      <c r="Q39" s="190">
        <f t="shared" si="51"/>
        <v>5.0038191510775691</v>
      </c>
      <c r="R39" s="190">
        <f t="shared" si="51"/>
        <v>5.4625838533940598</v>
      </c>
      <c r="S39" s="190">
        <f t="shared" si="51"/>
        <v>4.0328426285659491</v>
      </c>
      <c r="T39" s="191">
        <f t="shared" si="51"/>
        <v>3.9218934697750587</v>
      </c>
      <c r="U39" s="191">
        <f t="shared" si="54"/>
        <v>6.7127409317937126</v>
      </c>
      <c r="V39" s="191">
        <f t="shared" ref="V39" si="129">V38*(1+V$11)</f>
        <v>4.1437803803490159</v>
      </c>
      <c r="W39" s="191">
        <f t="shared" si="54"/>
        <v>4.8743979929314074</v>
      </c>
      <c r="X39" s="191">
        <f t="shared" ref="X39" si="130">X38*(1+X$11)</f>
        <v>11.791951650748969</v>
      </c>
      <c r="Y39" s="191">
        <f t="shared" si="54"/>
        <v>7.4155604552686345</v>
      </c>
      <c r="Z39" s="191">
        <f t="shared" si="54"/>
        <v>4.9340034200072242</v>
      </c>
    </row>
    <row r="40" spans="1:26" ht="15" customHeight="1">
      <c r="A40" s="256">
        <f t="shared" si="100"/>
        <v>2041</v>
      </c>
      <c r="B40" s="358">
        <f t="shared" si="57"/>
        <v>7.2986772355122671</v>
      </c>
      <c r="C40" s="190">
        <f t="shared" ref="C40" si="131">C39*(1+C$11)</f>
        <v>4.5915578440462026</v>
      </c>
      <c r="D40" s="190">
        <f t="shared" si="57"/>
        <v>6.558916252324515</v>
      </c>
      <c r="E40" s="190">
        <f t="shared" ref="E40" si="132">E39*(1+E$11)</f>
        <v>8.5898856761064071</v>
      </c>
      <c r="F40" s="190">
        <f t="shared" si="57"/>
        <v>4.2942331883424769</v>
      </c>
      <c r="G40" s="190">
        <f t="shared" si="51"/>
        <v>6.3977627806814388</v>
      </c>
      <c r="H40" s="190">
        <f t="shared" si="51"/>
        <v>7.3209316867333909</v>
      </c>
      <c r="I40" s="190">
        <f t="shared" si="51"/>
        <v>6.944102590327863</v>
      </c>
      <c r="J40" s="190">
        <f t="shared" si="51"/>
        <v>10.256993981248304</v>
      </c>
      <c r="K40" s="190">
        <f t="shared" si="51"/>
        <v>8.7394897403426857</v>
      </c>
      <c r="L40" s="190">
        <f t="shared" si="51"/>
        <v>6.2293750906009917</v>
      </c>
      <c r="M40" s="190">
        <f t="shared" ref="M40" si="133">M39*(1+M$11)</f>
        <v>6.8341116161543534</v>
      </c>
      <c r="N40" s="190">
        <f t="shared" si="51"/>
        <v>5.5958543445433495</v>
      </c>
      <c r="O40" s="190">
        <f t="shared" ref="O40:P40" si="134">O39*(1+O$11)</f>
        <v>3.2841026268659683</v>
      </c>
      <c r="P40" s="190">
        <f t="shared" si="134"/>
        <v>7.1351509204747261</v>
      </c>
      <c r="Q40" s="190">
        <f t="shared" si="51"/>
        <v>5.2630169831033875</v>
      </c>
      <c r="R40" s="190">
        <f t="shared" si="51"/>
        <v>5.7455456969998728</v>
      </c>
      <c r="S40" s="190">
        <f t="shared" si="51"/>
        <v>4.2417438767256659</v>
      </c>
      <c r="T40" s="191">
        <f t="shared" si="51"/>
        <v>4.1250475515094074</v>
      </c>
      <c r="U40" s="191">
        <f t="shared" si="54"/>
        <v>7.060460912060627</v>
      </c>
      <c r="V40" s="191">
        <f t="shared" ref="V40" si="135">V39*(1+V$11)</f>
        <v>4.3584282040510951</v>
      </c>
      <c r="W40" s="191">
        <f t="shared" si="54"/>
        <v>5.1268918089652544</v>
      </c>
      <c r="X40" s="191">
        <f t="shared" ref="X40" si="136">X39*(1+X$11)</f>
        <v>12.402774746257766</v>
      </c>
      <c r="Y40" s="191">
        <f t="shared" si="54"/>
        <v>7.7996864868515505</v>
      </c>
      <c r="Z40" s="191">
        <f t="shared" si="54"/>
        <v>5.1895847971635991</v>
      </c>
    </row>
    <row r="41" spans="1:26" ht="15" customHeight="1">
      <c r="A41" s="256">
        <f t="shared" si="100"/>
        <v>2042</v>
      </c>
      <c r="B41" s="358">
        <f t="shared" si="57"/>
        <v>7.6767487163118027</v>
      </c>
      <c r="C41" s="190">
        <f t="shared" ref="C41" si="137">C40*(1+C$11)</f>
        <v>4.8294005403677964</v>
      </c>
      <c r="D41" s="190">
        <f t="shared" si="57"/>
        <v>6.8986681141949253</v>
      </c>
      <c r="E41" s="190">
        <f t="shared" ref="E41" si="138">E40*(1+E$11)</f>
        <v>9.0348417541287187</v>
      </c>
      <c r="F41" s="190">
        <f t="shared" si="57"/>
        <v>4.5166744674986177</v>
      </c>
      <c r="G41" s="190">
        <f t="shared" si="51"/>
        <v>6.7291668927207375</v>
      </c>
      <c r="H41" s="190">
        <f t="shared" si="51"/>
        <v>7.7001559481061808</v>
      </c>
      <c r="I41" s="190">
        <f t="shared" si="51"/>
        <v>7.3038071045068467</v>
      </c>
      <c r="J41" s="190">
        <f t="shared" si="51"/>
        <v>10.788306269476966</v>
      </c>
      <c r="K41" s="190">
        <f t="shared" si="51"/>
        <v>9.1921953088924369</v>
      </c>
      <c r="L41" s="190">
        <f t="shared" si="51"/>
        <v>6.5520567202941233</v>
      </c>
      <c r="M41" s="190">
        <f t="shared" ref="M41" si="139">M40*(1+M$11)</f>
        <v>7.1881185978711493</v>
      </c>
      <c r="N41" s="190">
        <f t="shared" si="51"/>
        <v>5.8857195995906952</v>
      </c>
      <c r="O41" s="190">
        <f t="shared" ref="O41:P41" si="140">O40*(1+O$11)</f>
        <v>3.4542191429376259</v>
      </c>
      <c r="P41" s="190">
        <f t="shared" si="140"/>
        <v>7.504751738155317</v>
      </c>
      <c r="Q41" s="190">
        <f t="shared" si="51"/>
        <v>5.5356412628281433</v>
      </c>
      <c r="R41" s="190">
        <f t="shared" si="51"/>
        <v>6.0431649641044665</v>
      </c>
      <c r="S41" s="190">
        <f t="shared" si="51"/>
        <v>4.4614662095400552</v>
      </c>
      <c r="T41" s="191">
        <f t="shared" si="51"/>
        <v>4.3387250146775953</v>
      </c>
      <c r="U41" s="191">
        <f t="shared" si="54"/>
        <v>7.4261927873053679</v>
      </c>
      <c r="V41" s="191">
        <f t="shared" ref="V41" si="141">V40*(1+V$11)</f>
        <v>4.5841947850209417</v>
      </c>
      <c r="W41" s="191">
        <f t="shared" si="54"/>
        <v>5.3924648046696548</v>
      </c>
      <c r="X41" s="191">
        <f t="shared" ref="X41" si="142">X40*(1+X$11)</f>
        <v>13.045238478113919</v>
      </c>
      <c r="Y41" s="191">
        <f t="shared" si="54"/>
        <v>8.203710246870461</v>
      </c>
      <c r="Z41" s="191">
        <f t="shared" si="54"/>
        <v>5.4584052896566737</v>
      </c>
    </row>
    <row r="42" spans="1:26" ht="15" customHeight="1">
      <c r="A42" s="256">
        <f>1+A41</f>
        <v>2043</v>
      </c>
      <c r="B42" s="358">
        <f t="shared" si="57"/>
        <v>8.074404299816754</v>
      </c>
      <c r="C42" s="190">
        <f t="shared" ref="C42" si="143">C41*(1+C$11)</f>
        <v>5.0795634883588487</v>
      </c>
      <c r="D42" s="190">
        <f t="shared" ref="D42:F42" si="144">D41*(1+D$11)</f>
        <v>7.2560191225102226</v>
      </c>
      <c r="E42" s="190">
        <f t="shared" ref="E42" si="145">E41*(1+E$11)</f>
        <v>9.5028465569925871</v>
      </c>
      <c r="F42" s="190">
        <f t="shared" si="144"/>
        <v>4.7506382049150462</v>
      </c>
      <c r="G42" s="190">
        <f t="shared" si="57"/>
        <v>7.0777377377636723</v>
      </c>
      <c r="H42" s="190">
        <f t="shared" si="57"/>
        <v>8.0990240262180819</v>
      </c>
      <c r="I42" s="190">
        <f t="shared" si="57"/>
        <v>7.6821443125203022</v>
      </c>
      <c r="J42" s="190">
        <f t="shared" si="57"/>
        <v>11.347140534235873</v>
      </c>
      <c r="K42" s="190">
        <f t="shared" si="57"/>
        <v>9.6683510258930649</v>
      </c>
      <c r="L42" s="190">
        <f t="shared" si="57"/>
        <v>6.8914532584053596</v>
      </c>
      <c r="M42" s="190">
        <f t="shared" ref="M42" si="146">M41*(1+M$11)</f>
        <v>7.5604631412408754</v>
      </c>
      <c r="N42" s="190">
        <f t="shared" si="57"/>
        <v>6.1905998748494939</v>
      </c>
      <c r="O42" s="190">
        <f t="shared" ref="O42:P42" si="147">O41*(1+O$11)</f>
        <v>3.6331476945417953</v>
      </c>
      <c r="P42" s="190">
        <f t="shared" si="147"/>
        <v>7.8934978781917629</v>
      </c>
      <c r="Q42" s="190">
        <f t="shared" si="57"/>
        <v>5.8223874802426412</v>
      </c>
      <c r="R42" s="190">
        <f t="shared" si="57"/>
        <v>6.3562009092450786</v>
      </c>
      <c r="S42" s="190">
        <f t="shared" ref="S42:T42" si="148">S41*(1+S$11)</f>
        <v>4.6925701591942302</v>
      </c>
      <c r="T42" s="191">
        <f t="shared" si="148"/>
        <v>4.5634709704378951</v>
      </c>
      <c r="U42" s="191">
        <f t="shared" ref="U42:Z42" si="149">U41*(1+U$11)</f>
        <v>7.8108695736877864</v>
      </c>
      <c r="V42" s="191">
        <f t="shared" ref="V42" si="150">V41*(1+V$11)</f>
        <v>4.821656074885027</v>
      </c>
      <c r="W42" s="191">
        <f t="shared" si="149"/>
        <v>5.6717944815515438</v>
      </c>
      <c r="X42" s="191">
        <f t="shared" ref="X42" si="151">X41*(1+X$11)</f>
        <v>13.720981831280222</v>
      </c>
      <c r="Y42" s="191">
        <f t="shared" si="149"/>
        <v>8.6286624376583507</v>
      </c>
      <c r="Z42" s="191">
        <f t="shared" si="149"/>
        <v>5.7411506836608899</v>
      </c>
    </row>
    <row r="43" spans="1:26" ht="15" customHeight="1">
      <c r="A43" s="366" t="s">
        <v>82</v>
      </c>
      <c r="B43" s="360" t="s">
        <v>82</v>
      </c>
      <c r="C43" s="360" t="s">
        <v>82</v>
      </c>
      <c r="D43" s="360" t="s">
        <v>82</v>
      </c>
      <c r="E43" s="360" t="s">
        <v>82</v>
      </c>
      <c r="F43" s="360" t="s">
        <v>82</v>
      </c>
      <c r="G43" s="360" t="s">
        <v>82</v>
      </c>
      <c r="H43" s="360" t="s">
        <v>82</v>
      </c>
      <c r="I43" s="360" t="s">
        <v>82</v>
      </c>
      <c r="J43" s="360" t="s">
        <v>82</v>
      </c>
      <c r="K43" s="360" t="s">
        <v>82</v>
      </c>
      <c r="L43" s="360" t="s">
        <v>82</v>
      </c>
      <c r="M43" s="360" t="s">
        <v>82</v>
      </c>
      <c r="N43" s="360" t="s">
        <v>82</v>
      </c>
      <c r="O43" s="360" t="s">
        <v>82</v>
      </c>
      <c r="P43" s="360" t="s">
        <v>82</v>
      </c>
      <c r="Q43" s="360" t="s">
        <v>82</v>
      </c>
      <c r="R43" s="360" t="s">
        <v>82</v>
      </c>
      <c r="S43" s="360" t="s">
        <v>82</v>
      </c>
      <c r="T43" s="360" t="s">
        <v>82</v>
      </c>
      <c r="U43" s="360" t="s">
        <v>82</v>
      </c>
      <c r="V43" s="360" t="s">
        <v>82</v>
      </c>
      <c r="W43" s="360" t="s">
        <v>82</v>
      </c>
      <c r="X43" s="360" t="s">
        <v>82</v>
      </c>
      <c r="Y43" s="360" t="s">
        <v>82</v>
      </c>
      <c r="Z43" s="360" t="s">
        <v>82</v>
      </c>
    </row>
    <row r="44" spans="1:26" ht="15" customHeight="1">
      <c r="A44" s="360" t="s">
        <v>82</v>
      </c>
      <c r="B44" s="360" t="s">
        <v>82</v>
      </c>
      <c r="C44" s="360" t="s">
        <v>82</v>
      </c>
      <c r="D44" s="360" t="s">
        <v>82</v>
      </c>
      <c r="E44" s="360" t="s">
        <v>82</v>
      </c>
      <c r="F44" s="360" t="s">
        <v>82</v>
      </c>
      <c r="G44" s="360" t="s">
        <v>82</v>
      </c>
      <c r="H44" s="360" t="s">
        <v>82</v>
      </c>
      <c r="I44" s="360" t="s">
        <v>82</v>
      </c>
      <c r="J44" s="360" t="s">
        <v>82</v>
      </c>
      <c r="K44" s="360" t="s">
        <v>82</v>
      </c>
      <c r="L44" s="360" t="s">
        <v>82</v>
      </c>
      <c r="M44" s="360" t="s">
        <v>82</v>
      </c>
      <c r="N44" s="360" t="s">
        <v>82</v>
      </c>
      <c r="O44" s="360" t="s">
        <v>82</v>
      </c>
      <c r="P44" s="360" t="s">
        <v>82</v>
      </c>
      <c r="Q44" s="360" t="s">
        <v>82</v>
      </c>
      <c r="R44" s="360" t="s">
        <v>82</v>
      </c>
      <c r="S44" s="360" t="s">
        <v>82</v>
      </c>
      <c r="T44" s="360" t="s">
        <v>82</v>
      </c>
      <c r="U44" s="360" t="s">
        <v>82</v>
      </c>
      <c r="V44" s="360" t="s">
        <v>82</v>
      </c>
      <c r="W44" s="360" t="s">
        <v>82</v>
      </c>
      <c r="X44" s="360" t="s">
        <v>82</v>
      </c>
      <c r="Y44" s="360" t="s">
        <v>82</v>
      </c>
      <c r="Z44" s="360" t="s">
        <v>82</v>
      </c>
    </row>
    <row r="45" spans="1:26" ht="15" customHeight="1">
      <c r="A45" s="360" t="s">
        <v>82</v>
      </c>
      <c r="B45" s="360" t="s">
        <v>82</v>
      </c>
      <c r="C45" s="360" t="s">
        <v>82</v>
      </c>
      <c r="D45" s="360" t="s">
        <v>82</v>
      </c>
      <c r="E45" s="360" t="s">
        <v>82</v>
      </c>
      <c r="F45" s="360" t="s">
        <v>82</v>
      </c>
      <c r="G45" s="360" t="s">
        <v>82</v>
      </c>
      <c r="H45" s="360" t="s">
        <v>82</v>
      </c>
      <c r="I45" s="360" t="s">
        <v>82</v>
      </c>
      <c r="J45" s="360" t="s">
        <v>82</v>
      </c>
      <c r="K45" s="360" t="s">
        <v>82</v>
      </c>
      <c r="L45" s="360" t="s">
        <v>82</v>
      </c>
      <c r="M45" s="360" t="s">
        <v>82</v>
      </c>
      <c r="N45" s="360" t="s">
        <v>82</v>
      </c>
      <c r="O45" s="360" t="s">
        <v>82</v>
      </c>
      <c r="P45" s="360" t="s">
        <v>82</v>
      </c>
      <c r="Q45" s="360" t="s">
        <v>82</v>
      </c>
      <c r="R45" s="360" t="s">
        <v>82</v>
      </c>
      <c r="S45" s="360" t="s">
        <v>82</v>
      </c>
      <c r="T45" s="360" t="s">
        <v>82</v>
      </c>
      <c r="U45" s="360" t="s">
        <v>82</v>
      </c>
      <c r="V45" s="360" t="s">
        <v>82</v>
      </c>
      <c r="W45" s="360" t="s">
        <v>82</v>
      </c>
      <c r="X45" s="360" t="s">
        <v>82</v>
      </c>
      <c r="Y45" s="360" t="s">
        <v>82</v>
      </c>
      <c r="Z45" s="360" t="s">
        <v>82</v>
      </c>
    </row>
    <row r="46" spans="1:26" ht="15" customHeight="1">
      <c r="A46" s="127"/>
      <c r="B46" s="533" t="s">
        <v>104</v>
      </c>
      <c r="C46" s="533"/>
      <c r="D46" s="533"/>
      <c r="E46" s="533"/>
      <c r="F46" s="533"/>
      <c r="G46" s="533"/>
      <c r="H46" s="533"/>
      <c r="I46" s="533"/>
      <c r="J46" s="533"/>
      <c r="K46" s="533"/>
      <c r="L46" s="533"/>
      <c r="M46" s="533"/>
      <c r="N46" s="533"/>
      <c r="O46" s="533"/>
      <c r="P46" s="533"/>
      <c r="Q46" s="533"/>
      <c r="R46" s="533"/>
      <c r="S46" s="533"/>
      <c r="T46" s="364"/>
      <c r="U46" s="364"/>
      <c r="V46" s="364"/>
      <c r="W46" s="364"/>
      <c r="X46" s="364"/>
      <c r="Y46" s="364"/>
      <c r="Z46" s="364"/>
    </row>
    <row r="47" spans="1:26" s="127" customFormat="1" ht="15" customHeight="1">
      <c r="A47" s="360" t="s">
        <v>82</v>
      </c>
      <c r="B47" s="360" t="s">
        <v>82</v>
      </c>
      <c r="C47" s="360" t="s">
        <v>82</v>
      </c>
      <c r="D47" s="360" t="s">
        <v>82</v>
      </c>
      <c r="E47" s="360" t="s">
        <v>82</v>
      </c>
      <c r="F47" s="360" t="s">
        <v>82</v>
      </c>
      <c r="G47" s="360" t="s">
        <v>82</v>
      </c>
      <c r="H47" s="360" t="s">
        <v>82</v>
      </c>
      <c r="I47" s="360" t="s">
        <v>82</v>
      </c>
      <c r="J47" s="360" t="s">
        <v>82</v>
      </c>
      <c r="K47" s="360" t="s">
        <v>82</v>
      </c>
      <c r="L47" s="360" t="s">
        <v>82</v>
      </c>
      <c r="M47" s="360" t="s">
        <v>82</v>
      </c>
      <c r="N47" s="360" t="s">
        <v>82</v>
      </c>
      <c r="O47" s="360" t="s">
        <v>82</v>
      </c>
      <c r="P47" s="360" t="s">
        <v>82</v>
      </c>
      <c r="Q47" s="360" t="s">
        <v>82</v>
      </c>
      <c r="R47" s="360" t="s">
        <v>82</v>
      </c>
      <c r="S47" s="360" t="s">
        <v>82</v>
      </c>
      <c r="T47" s="360" t="s">
        <v>82</v>
      </c>
      <c r="U47" s="360" t="s">
        <v>82</v>
      </c>
      <c r="V47" s="360" t="s">
        <v>82</v>
      </c>
      <c r="W47" s="360" t="s">
        <v>82</v>
      </c>
      <c r="X47" s="360" t="s">
        <v>82</v>
      </c>
      <c r="Y47" s="360" t="s">
        <v>82</v>
      </c>
      <c r="Z47" s="360" t="s">
        <v>82</v>
      </c>
    </row>
    <row r="48" spans="1:26" s="127" customFormat="1" ht="15" customHeight="1">
      <c r="A48" s="360" t="s">
        <v>82</v>
      </c>
      <c r="B48" s="360" t="s">
        <v>82</v>
      </c>
      <c r="C48" s="360" t="s">
        <v>82</v>
      </c>
      <c r="D48" s="360" t="s">
        <v>82</v>
      </c>
      <c r="E48" s="360" t="s">
        <v>82</v>
      </c>
      <c r="F48" s="360" t="s">
        <v>82</v>
      </c>
      <c r="G48" s="360" t="s">
        <v>82</v>
      </c>
      <c r="H48" s="360" t="s">
        <v>82</v>
      </c>
      <c r="I48" s="360" t="s">
        <v>82</v>
      </c>
      <c r="J48" s="360" t="s">
        <v>82</v>
      </c>
      <c r="K48" s="360" t="s">
        <v>82</v>
      </c>
      <c r="L48" s="360" t="s">
        <v>82</v>
      </c>
      <c r="M48" s="360" t="s">
        <v>82</v>
      </c>
      <c r="N48" s="360" t="s">
        <v>82</v>
      </c>
      <c r="O48" s="360" t="s">
        <v>82</v>
      </c>
      <c r="P48" s="360" t="s">
        <v>82</v>
      </c>
      <c r="Q48" s="360" t="s">
        <v>82</v>
      </c>
      <c r="R48" s="360" t="s">
        <v>82</v>
      </c>
      <c r="S48" s="360" t="s">
        <v>82</v>
      </c>
      <c r="T48" s="360" t="s">
        <v>82</v>
      </c>
      <c r="U48" s="360" t="s">
        <v>82</v>
      </c>
      <c r="V48" s="360" t="s">
        <v>82</v>
      </c>
      <c r="W48" s="360" t="s">
        <v>82</v>
      </c>
      <c r="X48" s="360" t="s">
        <v>82</v>
      </c>
      <c r="Y48" s="360" t="s">
        <v>82</v>
      </c>
      <c r="Z48" s="360" t="s">
        <v>82</v>
      </c>
    </row>
    <row r="49" spans="1:26" s="127" customFormat="1" ht="15" customHeight="1">
      <c r="A49" s="360" t="s">
        <v>82</v>
      </c>
      <c r="B49" s="360" t="s">
        <v>82</v>
      </c>
      <c r="C49" s="360" t="s">
        <v>82</v>
      </c>
      <c r="D49" s="360" t="s">
        <v>82</v>
      </c>
      <c r="E49" s="360" t="s">
        <v>82</v>
      </c>
      <c r="F49" s="360" t="s">
        <v>82</v>
      </c>
      <c r="G49" s="360" t="s">
        <v>82</v>
      </c>
      <c r="H49" s="360" t="s">
        <v>82</v>
      </c>
      <c r="I49" s="360" t="s">
        <v>82</v>
      </c>
      <c r="J49" s="360" t="s">
        <v>82</v>
      </c>
      <c r="K49" s="360" t="s">
        <v>82</v>
      </c>
      <c r="L49" s="360" t="s">
        <v>82</v>
      </c>
      <c r="M49" s="360" t="s">
        <v>82</v>
      </c>
      <c r="N49" s="360" t="s">
        <v>82</v>
      </c>
      <c r="O49" s="360" t="s">
        <v>82</v>
      </c>
      <c r="P49" s="360" t="s">
        <v>82</v>
      </c>
      <c r="Q49" s="360" t="s">
        <v>82</v>
      </c>
      <c r="R49" s="360" t="s">
        <v>82</v>
      </c>
      <c r="S49" s="360" t="s">
        <v>82</v>
      </c>
      <c r="T49" s="360" t="s">
        <v>82</v>
      </c>
      <c r="U49" s="360" t="s">
        <v>82</v>
      </c>
      <c r="V49" s="360" t="s">
        <v>82</v>
      </c>
      <c r="W49" s="360" t="s">
        <v>82</v>
      </c>
      <c r="X49" s="360" t="s">
        <v>82</v>
      </c>
      <c r="Y49" s="360" t="s">
        <v>82</v>
      </c>
      <c r="Z49" s="360" t="s">
        <v>82</v>
      </c>
    </row>
    <row r="50" spans="1:26" s="127" customFormat="1" hidden="1">
      <c r="A50" s="256">
        <f>1+A42</f>
        <v>2044</v>
      </c>
      <c r="B50" s="358">
        <f t="shared" ref="B50:T50" si="152">B42*(1+B$11)</f>
        <v>8.4926584425472615</v>
      </c>
      <c r="C50" s="358">
        <f t="shared" ref="C50" si="153">C42*(1+C$11)</f>
        <v>5.3426848770558371</v>
      </c>
      <c r="D50" s="190">
        <f t="shared" ref="D50:F50" si="154">D42*(1+D$11)</f>
        <v>7.6318809130562526</v>
      </c>
      <c r="E50" s="190">
        <f t="shared" ref="E50" si="155">E42*(1+E$11)</f>
        <v>9.9950940086448039</v>
      </c>
      <c r="F50" s="190">
        <f t="shared" si="154"/>
        <v>4.9967212639296461</v>
      </c>
      <c r="G50" s="190">
        <f t="shared" si="152"/>
        <v>7.444364552579831</v>
      </c>
      <c r="H50" s="190">
        <f t="shared" si="152"/>
        <v>8.5185534707761796</v>
      </c>
      <c r="I50" s="190">
        <f t="shared" si="152"/>
        <v>8.0800793879088548</v>
      </c>
      <c r="J50" s="190">
        <f t="shared" si="152"/>
        <v>11.934922413909291</v>
      </c>
      <c r="K50" s="190">
        <f t="shared" si="152"/>
        <v>10.169171609034326</v>
      </c>
      <c r="L50" s="190">
        <f t="shared" si="152"/>
        <v>7.2484305371907576</v>
      </c>
      <c r="M50" s="190">
        <f t="shared" ref="M50" si="156">M42*(1+M$11)</f>
        <v>7.9520951319571536</v>
      </c>
      <c r="N50" s="190">
        <f t="shared" si="152"/>
        <v>6.511272948366698</v>
      </c>
      <c r="O50" s="190">
        <f t="shared" ref="O50:P50" si="157">O42*(1+O$11)</f>
        <v>3.8213447451190605</v>
      </c>
      <c r="P50" s="190">
        <f t="shared" si="157"/>
        <v>8.3023810682820969</v>
      </c>
      <c r="Q50" s="190">
        <f t="shared" si="152"/>
        <v>6.1239871517192102</v>
      </c>
      <c r="R50" s="190">
        <f t="shared" si="152"/>
        <v>6.6854521163439742</v>
      </c>
      <c r="S50" s="190">
        <f t="shared" si="152"/>
        <v>4.9356452934404915</v>
      </c>
      <c r="T50" s="191">
        <f t="shared" si="152"/>
        <v>4.7998587667065786</v>
      </c>
      <c r="U50" s="191">
        <f t="shared" ref="U50:Z50" si="158">U42*(1+U$11)</f>
        <v>8.2154726176048136</v>
      </c>
      <c r="V50" s="191">
        <f t="shared" ref="V50" si="159">V42*(1+V$11)</f>
        <v>5.0714178595640718</v>
      </c>
      <c r="W50" s="191">
        <f t="shared" si="158"/>
        <v>5.9655934356959142</v>
      </c>
      <c r="X50" s="191">
        <f t="shared" ref="X50" si="160">X42*(1+X$11)</f>
        <v>14.431728690140538</v>
      </c>
      <c r="Y50" s="191">
        <f t="shared" si="158"/>
        <v>9.0756271519290532</v>
      </c>
      <c r="Z50" s="191">
        <f t="shared" si="158"/>
        <v>6.0385422890745239</v>
      </c>
    </row>
    <row r="51" spans="1:26" s="127" customFormat="1" hidden="1">
      <c r="A51" s="256">
        <f t="shared" ref="A51:A114" si="161">1+A50</f>
        <v>2045</v>
      </c>
      <c r="B51" s="358">
        <f t="shared" ref="B51:T65" si="162">B50*(1+B$11)</f>
        <v>8.93257814987121</v>
      </c>
      <c r="C51" s="358">
        <f t="shared" ref="C51" si="163">C50*(1+C$11)</f>
        <v>5.6194359536873302</v>
      </c>
      <c r="D51" s="190">
        <f t="shared" ref="D51:F51" si="164">D50*(1+D$11)</f>
        <v>8.0272123443525665</v>
      </c>
      <c r="E51" s="190">
        <f t="shared" ref="E51" si="165">E50*(1+E$11)</f>
        <v>10.512839878292606</v>
      </c>
      <c r="F51" s="190">
        <f t="shared" si="164"/>
        <v>5.2555514254012019</v>
      </c>
      <c r="G51" s="190">
        <f t="shared" si="162"/>
        <v>7.829982636403467</v>
      </c>
      <c r="H51" s="190">
        <f t="shared" si="162"/>
        <v>8.9598145405623857</v>
      </c>
      <c r="I51" s="190">
        <f t="shared" si="162"/>
        <v>8.4986275002025344</v>
      </c>
      <c r="J51" s="190">
        <f t="shared" si="162"/>
        <v>12.553151394949793</v>
      </c>
      <c r="K51" s="190">
        <f t="shared" si="162"/>
        <v>10.695934698382304</v>
      </c>
      <c r="L51" s="190">
        <f t="shared" si="162"/>
        <v>7.6238992390172395</v>
      </c>
      <c r="M51" s="190">
        <f t="shared" ref="M51" si="166">M50*(1+M$11)</f>
        <v>8.3640136597925352</v>
      </c>
      <c r="N51" s="190">
        <f t="shared" si="162"/>
        <v>6.8485568870920934</v>
      </c>
      <c r="O51" s="190">
        <f t="shared" ref="O51:P51" si="167">O50*(1+O$11)</f>
        <v>4.0192904029162282</v>
      </c>
      <c r="P51" s="190">
        <f t="shared" si="167"/>
        <v>8.7324444076191092</v>
      </c>
      <c r="Q51" s="190">
        <f t="shared" si="162"/>
        <v>6.4412096861782659</v>
      </c>
      <c r="R51" s="190">
        <f t="shared" si="162"/>
        <v>7.0317585359705923</v>
      </c>
      <c r="S51" s="190">
        <f t="shared" si="162"/>
        <v>5.1913117196407095</v>
      </c>
      <c r="T51" s="191">
        <f t="shared" si="162"/>
        <v>5.04849145082198</v>
      </c>
      <c r="U51" s="191">
        <f t="shared" ref="U51:Z64" si="168">U50*(1+U$11)</f>
        <v>8.6410340991967427</v>
      </c>
      <c r="V51" s="191">
        <f t="shared" ref="V51" si="169">V50*(1+V$11)</f>
        <v>5.3341173046894914</v>
      </c>
      <c r="W51" s="191">
        <f t="shared" si="168"/>
        <v>6.2746111756649627</v>
      </c>
      <c r="X51" s="191">
        <f t="shared" ref="X51" si="170">X50*(1+X$11)</f>
        <v>15.179292236289818</v>
      </c>
      <c r="Y51" s="191">
        <f t="shared" si="168"/>
        <v>9.545744638398979</v>
      </c>
      <c r="Z51" s="191">
        <f t="shared" si="168"/>
        <v>6.351338779648585</v>
      </c>
    </row>
    <row r="52" spans="1:26" s="127" customFormat="1" hidden="1">
      <c r="A52" s="256">
        <f t="shared" si="161"/>
        <v>2046</v>
      </c>
      <c r="B52" s="358">
        <f t="shared" si="162"/>
        <v>9.3952856980345398</v>
      </c>
      <c r="C52" s="358">
        <f t="shared" ref="C52" si="171">C51*(1+C$11)</f>
        <v>5.9105227360883346</v>
      </c>
      <c r="D52" s="190">
        <f t="shared" ref="D52:F52" si="172">D51*(1+D$11)</f>
        <v>8.4430219437900291</v>
      </c>
      <c r="E52" s="190">
        <f t="shared" ref="E52" si="173">E51*(1+E$11)</f>
        <v>11.057404983988164</v>
      </c>
      <c r="F52" s="190">
        <f t="shared" si="172"/>
        <v>5.5277889892369849</v>
      </c>
      <c r="G52" s="190">
        <f t="shared" si="162"/>
        <v>8.2355757369691673</v>
      </c>
      <c r="H52" s="190">
        <f t="shared" si="162"/>
        <v>9.4239329337635187</v>
      </c>
      <c r="I52" s="190">
        <f t="shared" si="162"/>
        <v>8.938856404713027</v>
      </c>
      <c r="J52" s="190">
        <f t="shared" si="162"/>
        <v>13.203404637208193</v>
      </c>
      <c r="K52" s="190">
        <f t="shared" si="162"/>
        <v>11.249984115758508</v>
      </c>
      <c r="L52" s="190">
        <f t="shared" si="162"/>
        <v>8.0188172195983327</v>
      </c>
      <c r="M52" s="190">
        <f t="shared" ref="M52" si="174">M51*(1+M$11)</f>
        <v>8.7972695673697885</v>
      </c>
      <c r="N52" s="190">
        <f t="shared" si="162"/>
        <v>7.2033121338434647</v>
      </c>
      <c r="O52" s="190">
        <f t="shared" ref="O52:P52" si="175">O51*(1+O$11)</f>
        <v>4.2274896457872888</v>
      </c>
      <c r="P52" s="190">
        <f t="shared" si="175"/>
        <v>9.1847850279337795</v>
      </c>
      <c r="Q52" s="190">
        <f t="shared" si="162"/>
        <v>6.7748643479223007</v>
      </c>
      <c r="R52" s="190">
        <f t="shared" si="162"/>
        <v>7.3960036281338697</v>
      </c>
      <c r="S52" s="190">
        <f t="shared" si="162"/>
        <v>5.4602216667180983</v>
      </c>
      <c r="T52" s="191">
        <f t="shared" si="162"/>
        <v>5.3100033079745588</v>
      </c>
      <c r="U52" s="191">
        <f t="shared" si="168"/>
        <v>9.0886396655351351</v>
      </c>
      <c r="V52" s="191">
        <f t="shared" ref="V52" si="176">V51*(1+V$11)</f>
        <v>5.6104245810724072</v>
      </c>
      <c r="W52" s="191">
        <f t="shared" si="168"/>
        <v>6.5996360345644085</v>
      </c>
      <c r="X52" s="191">
        <f t="shared" ref="X52" si="177">X51*(1+X$11)</f>
        <v>15.965579574129631</v>
      </c>
      <c r="Y52" s="191">
        <f t="shared" si="168"/>
        <v>10.040214210668047</v>
      </c>
      <c r="Z52" s="191">
        <f t="shared" si="168"/>
        <v>6.6803381284343821</v>
      </c>
    </row>
    <row r="53" spans="1:26" s="127" customFormat="1" hidden="1">
      <c r="A53" s="256">
        <f t="shared" si="161"/>
        <v>2047</v>
      </c>
      <c r="B53" s="358">
        <f t="shared" si="162"/>
        <v>9.8819614971927301</v>
      </c>
      <c r="C53" s="358">
        <f t="shared" ref="C53" si="178">C52*(1+C$11)</f>
        <v>6.2166878138177104</v>
      </c>
      <c r="D53" s="190">
        <f t="shared" ref="D53:F53" si="179">D52*(1+D$11)</f>
        <v>8.8803704804783532</v>
      </c>
      <c r="E53" s="190">
        <f t="shared" ref="E53" si="180">E52*(1+E$11)</f>
        <v>11.630178562158752</v>
      </c>
      <c r="F53" s="190">
        <f t="shared" si="179"/>
        <v>5.8141284588794608</v>
      </c>
      <c r="G53" s="190">
        <f t="shared" si="162"/>
        <v>8.6621785601441701</v>
      </c>
      <c r="H53" s="190">
        <f t="shared" si="162"/>
        <v>9.912092659732469</v>
      </c>
      <c r="I53" s="190">
        <f t="shared" si="162"/>
        <v>9.4018891664771616</v>
      </c>
      <c r="J53" s="190">
        <f t="shared" si="162"/>
        <v>13.887340997415578</v>
      </c>
      <c r="K53" s="190">
        <f t="shared" si="162"/>
        <v>11.832733292954799</v>
      </c>
      <c r="L53" s="190">
        <f t="shared" si="162"/>
        <v>8.4341919515735277</v>
      </c>
      <c r="M53" s="190">
        <f t="shared" ref="M53" si="181">M52*(1+M$11)</f>
        <v>9.2529681309595446</v>
      </c>
      <c r="N53" s="190">
        <f t="shared" si="162"/>
        <v>7.5764437023765563</v>
      </c>
      <c r="O53" s="190">
        <f t="shared" ref="O53:P53" si="182">O52*(1+O$11)</f>
        <v>4.4464736094390709</v>
      </c>
      <c r="P53" s="190">
        <f t="shared" si="182"/>
        <v>9.6605568923807503</v>
      </c>
      <c r="Q53" s="190">
        <f t="shared" si="162"/>
        <v>7.1258023211446764</v>
      </c>
      <c r="R53" s="190">
        <f t="shared" si="162"/>
        <v>7.7791166160712049</v>
      </c>
      <c r="S53" s="190">
        <f t="shared" si="162"/>
        <v>5.7430611490540961</v>
      </c>
      <c r="T53" s="191">
        <f t="shared" si="162"/>
        <v>5.5850614793276412</v>
      </c>
      <c r="U53" s="191">
        <f t="shared" si="168"/>
        <v>9.5594312002098558</v>
      </c>
      <c r="V53" s="191">
        <f t="shared" ref="V53" si="183">V52*(1+V$11)</f>
        <v>5.9010445743719586</v>
      </c>
      <c r="W53" s="191">
        <f t="shared" si="168"/>
        <v>6.9414971811548449</v>
      </c>
      <c r="X53" s="191">
        <f t="shared" ref="X53" si="184">X52*(1+X$11)</f>
        <v>16.792596596069547</v>
      </c>
      <c r="Y53" s="191">
        <f t="shared" si="168"/>
        <v>10.560297306780653</v>
      </c>
      <c r="Z53" s="191">
        <f t="shared" si="168"/>
        <v>7.0263796434872834</v>
      </c>
    </row>
    <row r="54" spans="1:26" s="127" customFormat="1" hidden="1">
      <c r="A54" s="256">
        <f t="shared" si="161"/>
        <v>2048</v>
      </c>
      <c r="B54" s="358">
        <f t="shared" si="162"/>
        <v>10.393847102747314</v>
      </c>
      <c r="C54" s="358">
        <f t="shared" ref="C54" si="185">C53*(1+C$11)</f>
        <v>6.5387122425734683</v>
      </c>
      <c r="D54" s="190">
        <f t="shared" ref="D54:F54" si="186">D53*(1+D$11)</f>
        <v>9.3403736713671321</v>
      </c>
      <c r="E54" s="190">
        <f t="shared" ref="E54" si="187">E53*(1+E$11)</f>
        <v>12.232621811678577</v>
      </c>
      <c r="F54" s="190">
        <f t="shared" si="186"/>
        <v>6.115300313049417</v>
      </c>
      <c r="G54" s="190">
        <f t="shared" si="162"/>
        <v>9.1108794095596384</v>
      </c>
      <c r="H54" s="190">
        <f t="shared" si="162"/>
        <v>10.425539059506612</v>
      </c>
      <c r="I54" s="190">
        <f t="shared" si="162"/>
        <v>9.8889070253006786</v>
      </c>
      <c r="J54" s="190">
        <f t="shared" si="162"/>
        <v>14.606705261081705</v>
      </c>
      <c r="K54" s="190">
        <f t="shared" si="162"/>
        <v>12.445668877529858</v>
      </c>
      <c r="L54" s="190">
        <f t="shared" si="162"/>
        <v>8.8710830946650372</v>
      </c>
      <c r="M54" s="190">
        <f t="shared" ref="M54" si="188">M53*(1+M$11)</f>
        <v>9.7322718801432497</v>
      </c>
      <c r="N54" s="190">
        <f t="shared" si="162"/>
        <v>7.9689034861596628</v>
      </c>
      <c r="O54" s="190">
        <f t="shared" ref="O54:P54" si="189">O53*(1+O$11)</f>
        <v>4.6768009424080148</v>
      </c>
      <c r="P54" s="190">
        <f t="shared" si="189"/>
        <v>10.160973739406074</v>
      </c>
      <c r="Q54" s="190">
        <f t="shared" si="162"/>
        <v>7.494918881379971</v>
      </c>
      <c r="R54" s="190">
        <f t="shared" si="162"/>
        <v>8.182074856783693</v>
      </c>
      <c r="S54" s="190">
        <f t="shared" si="162"/>
        <v>6.0405517165750986</v>
      </c>
      <c r="T54" s="191">
        <f t="shared" si="162"/>
        <v>5.8743676639568134</v>
      </c>
      <c r="U54" s="191">
        <f t="shared" si="168"/>
        <v>10.054609736380726</v>
      </c>
      <c r="V54" s="191">
        <f t="shared" ref="V54" si="190">V53*(1+V$11)</f>
        <v>6.2067186833244268</v>
      </c>
      <c r="W54" s="191">
        <f t="shared" si="168"/>
        <v>7.301066735138666</v>
      </c>
      <c r="X54" s="191">
        <f t="shared" ref="X54" si="191">X53*(1+X$11)</f>
        <v>17.662453099745949</v>
      </c>
      <c r="Y54" s="191">
        <f t="shared" si="168"/>
        <v>11.10732070727189</v>
      </c>
      <c r="Z54" s="191">
        <f t="shared" si="168"/>
        <v>7.3903461090199247</v>
      </c>
    </row>
    <row r="55" spans="1:26" s="127" customFormat="1" hidden="1">
      <c r="A55" s="256">
        <f t="shared" si="161"/>
        <v>2049</v>
      </c>
      <c r="B55" s="358">
        <f t="shared" si="162"/>
        <v>10.932248382669625</v>
      </c>
      <c r="C55" s="358">
        <f t="shared" ref="C55" si="192">C54*(1+C$11)</f>
        <v>6.8774175367387747</v>
      </c>
      <c r="D55" s="190">
        <f t="shared" ref="D55:F55" si="193">D54*(1+D$11)</f>
        <v>9.8242050275439503</v>
      </c>
      <c r="E55" s="190">
        <f t="shared" ref="E55" si="194">E54*(1+E$11)</f>
        <v>12.866271621523527</v>
      </c>
      <c r="F55" s="190">
        <f t="shared" si="193"/>
        <v>6.4320728692653768</v>
      </c>
      <c r="G55" s="190">
        <f t="shared" si="162"/>
        <v>9.5828229629748289</v>
      </c>
      <c r="H55" s="190">
        <f t="shared" si="162"/>
        <v>10.965581982789056</v>
      </c>
      <c r="I55" s="190">
        <f t="shared" si="162"/>
        <v>10.401152409211255</v>
      </c>
      <c r="J55" s="190">
        <f t="shared" si="162"/>
        <v>15.363332593605739</v>
      </c>
      <c r="K55" s="190">
        <f t="shared" si="162"/>
        <v>13.090354525385905</v>
      </c>
      <c r="L55" s="190">
        <f t="shared" si="162"/>
        <v>9.3306051989686871</v>
      </c>
      <c r="M55" s="190">
        <f t="shared" ref="M55" si="195">M54*(1+M$11)</f>
        <v>10.236403563534671</v>
      </c>
      <c r="N55" s="190">
        <f t="shared" si="162"/>
        <v>8.381692686742733</v>
      </c>
      <c r="O55" s="190">
        <f t="shared" ref="O55:P55" si="196">O54*(1+O$11)</f>
        <v>4.9190592312247503</v>
      </c>
      <c r="P55" s="190">
        <f t="shared" si="196"/>
        <v>10.687312179107309</v>
      </c>
      <c r="Q55" s="190">
        <f t="shared" si="162"/>
        <v>7.883155679435454</v>
      </c>
      <c r="R55" s="190">
        <f t="shared" si="162"/>
        <v>8.6059063343650894</v>
      </c>
      <c r="S55" s="190">
        <f t="shared" si="162"/>
        <v>6.353452295493689</v>
      </c>
      <c r="T55" s="191">
        <f t="shared" si="162"/>
        <v>6.1786599089497765</v>
      </c>
      <c r="U55" s="191">
        <f t="shared" si="168"/>
        <v>10.575438520725248</v>
      </c>
      <c r="V55" s="191">
        <f t="shared" ref="V55" si="197">V54*(1+V$11)</f>
        <v>6.5282267111206327</v>
      </c>
      <c r="W55" s="191">
        <f t="shared" si="168"/>
        <v>7.6792619920188496</v>
      </c>
      <c r="X55" s="191">
        <f t="shared" ref="X55" si="198">X54*(1+X$11)</f>
        <v>18.577368170312791</v>
      </c>
      <c r="Y55" s="191">
        <f t="shared" si="168"/>
        <v>11.682679919908574</v>
      </c>
      <c r="Z55" s="191">
        <f t="shared" si="168"/>
        <v>7.7731660374671572</v>
      </c>
    </row>
    <row r="56" spans="1:26" s="127" customFormat="1" hidden="1">
      <c r="A56" s="256">
        <f t="shared" si="161"/>
        <v>2050</v>
      </c>
      <c r="B56" s="358">
        <f t="shared" si="162"/>
        <v>11.498538848891913</v>
      </c>
      <c r="C56" s="358">
        <f t="shared" ref="C56" si="199">C55*(1+C$11)</f>
        <v>7.2336677651418437</v>
      </c>
      <c r="D56" s="190">
        <f t="shared" ref="D56:F56" si="200">D55*(1+D$11)</f>
        <v>10.333098847970728</v>
      </c>
      <c r="E56" s="190">
        <f t="shared" ref="E56" si="201">E55*(1+E$11)</f>
        <v>13.532744491518446</v>
      </c>
      <c r="F56" s="190">
        <f t="shared" si="200"/>
        <v>6.7652542438933239</v>
      </c>
      <c r="G56" s="190">
        <f t="shared" si="162"/>
        <v>10.079213192456926</v>
      </c>
      <c r="H56" s="190">
        <f t="shared" si="162"/>
        <v>11.53359912949753</v>
      </c>
      <c r="I56" s="190">
        <f t="shared" si="162"/>
        <v>10.939932104008399</v>
      </c>
      <c r="J56" s="190">
        <f t="shared" si="162"/>
        <v>16.159153221954515</v>
      </c>
      <c r="K56" s="190">
        <f t="shared" si="162"/>
        <v>13.768434889800895</v>
      </c>
      <c r="L56" s="190">
        <f t="shared" si="162"/>
        <v>9.8139305482752661</v>
      </c>
      <c r="M56" s="190">
        <f t="shared" ref="M56" si="202">M55*(1+M$11)</f>
        <v>10.766649268125768</v>
      </c>
      <c r="N56" s="190">
        <f t="shared" si="162"/>
        <v>8.8158643679160065</v>
      </c>
      <c r="O56" s="190">
        <f t="shared" ref="O56:P56" si="203">O55*(1+O$11)</f>
        <v>5.1738664994021928</v>
      </c>
      <c r="P56" s="190">
        <f t="shared" si="203"/>
        <v>11.240914949985068</v>
      </c>
      <c r="Q56" s="190">
        <f t="shared" si="162"/>
        <v>8.2915031436302105</v>
      </c>
      <c r="R56" s="190">
        <f t="shared" si="162"/>
        <v>9.0516922824852024</v>
      </c>
      <c r="S56" s="190">
        <f t="shared" si="162"/>
        <v>6.6825611244002623</v>
      </c>
      <c r="T56" s="191">
        <f t="shared" si="162"/>
        <v>6.4987144922333755</v>
      </c>
      <c r="U56" s="191">
        <f t="shared" si="168"/>
        <v>11.123246236098817</v>
      </c>
      <c r="V56" s="191">
        <f t="shared" ref="V56" si="204">V55*(1+V$11)</f>
        <v>6.866388854756682</v>
      </c>
      <c r="W56" s="191">
        <f t="shared" si="168"/>
        <v>8.0770477632054263</v>
      </c>
      <c r="X56" s="191">
        <f t="shared" ref="X56" si="205">X55*(1+X$11)</f>
        <v>19.539675841534994</v>
      </c>
      <c r="Y56" s="191">
        <f t="shared" si="168"/>
        <v>12.287842739759839</v>
      </c>
      <c r="Z56" s="191">
        <f t="shared" si="168"/>
        <v>8.175816038207957</v>
      </c>
    </row>
    <row r="57" spans="1:26" s="127" customFormat="1" hidden="1">
      <c r="A57" s="256">
        <f t="shared" si="161"/>
        <v>2051</v>
      </c>
      <c r="B57" s="358">
        <f t="shared" si="162"/>
        <v>12.094163161264515</v>
      </c>
      <c r="C57" s="358">
        <f t="shared" ref="C57" si="206">C56*(1+C$11)</f>
        <v>7.6083717553761918</v>
      </c>
      <c r="D57" s="190">
        <f t="shared" ref="D57:F57" si="207">D56*(1+D$11)</f>
        <v>10.868353368295612</v>
      </c>
      <c r="E57" s="190">
        <f t="shared" ref="E57" si="208">E56*(1+E$11)</f>
        <v>14.233740656179103</v>
      </c>
      <c r="F57" s="190">
        <f t="shared" si="207"/>
        <v>7.1156944137269988</v>
      </c>
      <c r="G57" s="190">
        <f t="shared" si="162"/>
        <v>10.601316435826195</v>
      </c>
      <c r="H57" s="190">
        <f t="shared" si="162"/>
        <v>12.131039564405503</v>
      </c>
      <c r="I57" s="190">
        <f t="shared" si="162"/>
        <v>11.506620586996036</v>
      </c>
      <c r="J57" s="190">
        <f t="shared" si="162"/>
        <v>16.996197358851759</v>
      </c>
      <c r="K57" s="190">
        <f t="shared" si="162"/>
        <v>14.481639817092583</v>
      </c>
      <c r="L57" s="190">
        <f t="shared" si="162"/>
        <v>10.322292150675926</v>
      </c>
      <c r="M57" s="190">
        <f t="shared" ref="M57" si="209">M56*(1+M$11)</f>
        <v>11.324361700214684</v>
      </c>
      <c r="N57" s="190">
        <f t="shared" si="162"/>
        <v>9.2725261421740566</v>
      </c>
      <c r="O57" s="190">
        <f t="shared" ref="O57:P57" si="210">O56*(1+O$11)</f>
        <v>5.4418727840712267</v>
      </c>
      <c r="P57" s="190">
        <f t="shared" si="210"/>
        <v>11.823194344394295</v>
      </c>
      <c r="Q57" s="190">
        <f t="shared" si="162"/>
        <v>8.7210030064702551</v>
      </c>
      <c r="R57" s="190">
        <f t="shared" si="162"/>
        <v>9.5205699427179358</v>
      </c>
      <c r="S57" s="190">
        <f t="shared" si="162"/>
        <v>7.0287177906441967</v>
      </c>
      <c r="T57" s="191">
        <f t="shared" si="162"/>
        <v>6.8353479029310646</v>
      </c>
      <c r="U57" s="191">
        <f t="shared" si="168"/>
        <v>11.699430391128736</v>
      </c>
      <c r="V57" s="191">
        <f t="shared" ref="V57" si="211">V56*(1+V$11)</f>
        <v>7.2220677974330787</v>
      </c>
      <c r="W57" s="191">
        <f t="shared" si="168"/>
        <v>8.4954388373394671</v>
      </c>
      <c r="X57" s="191">
        <f t="shared" ref="X57" si="212">X56*(1+X$11)</f>
        <v>20.551831050126509</v>
      </c>
      <c r="Y57" s="191">
        <f t="shared" si="168"/>
        <v>12.924352993679399</v>
      </c>
      <c r="Z57" s="191">
        <f t="shared" si="168"/>
        <v>8.5993233089871293</v>
      </c>
    </row>
    <row r="58" spans="1:26" s="127" customFormat="1" hidden="1">
      <c r="A58" s="256">
        <f t="shared" si="161"/>
        <v>2052</v>
      </c>
      <c r="B58" s="358">
        <f t="shared" si="162"/>
        <v>12.720640813018017</v>
      </c>
      <c r="C58" s="358">
        <f t="shared" ref="C58" si="213">C57*(1+C$11)</f>
        <v>8.0024854123046794</v>
      </c>
      <c r="D58" s="190">
        <f t="shared" ref="D58:F58" si="214">D57*(1+D$11)</f>
        <v>11.431334072773325</v>
      </c>
      <c r="E58" s="190">
        <f t="shared" ref="E58" si="215">E57*(1+E$11)</f>
        <v>14.971048422169181</v>
      </c>
      <c r="F58" s="190">
        <f t="shared" si="214"/>
        <v>7.4842873843580575</v>
      </c>
      <c r="G58" s="190">
        <f t="shared" si="162"/>
        <v>11.150464627201993</v>
      </c>
      <c r="H58" s="190">
        <f t="shared" si="162"/>
        <v>12.75942741384171</v>
      </c>
      <c r="I58" s="190">
        <f t="shared" si="162"/>
        <v>12.102663533402431</v>
      </c>
      <c r="J58" s="190">
        <f t="shared" si="162"/>
        <v>17.87660038204028</v>
      </c>
      <c r="K58" s="190">
        <f t="shared" si="162"/>
        <v>15.231788759617981</v>
      </c>
      <c r="L58" s="190">
        <f t="shared" si="162"/>
        <v>10.856986884080939</v>
      </c>
      <c r="M58" s="190">
        <f t="shared" ref="M58" si="216">M57*(1+M$11)</f>
        <v>11.910963636285805</v>
      </c>
      <c r="N58" s="190">
        <f t="shared" si="162"/>
        <v>9.7528429963386731</v>
      </c>
      <c r="O58" s="190">
        <f t="shared" ref="O58:P58" si="217">O57*(1+O$11)</f>
        <v>5.7237617942861165</v>
      </c>
      <c r="P58" s="190">
        <f t="shared" si="217"/>
        <v>12.43563581143392</v>
      </c>
      <c r="Q58" s="190">
        <f t="shared" si="162"/>
        <v>9.1727509622054146</v>
      </c>
      <c r="R58" s="190">
        <f t="shared" si="162"/>
        <v>10.013735465750726</v>
      </c>
      <c r="S58" s="190">
        <f t="shared" si="162"/>
        <v>7.3928053721995663</v>
      </c>
      <c r="T58" s="191">
        <f t="shared" si="162"/>
        <v>7.1894189243028945</v>
      </c>
      <c r="U58" s="191">
        <f t="shared" si="168"/>
        <v>12.305460885389206</v>
      </c>
      <c r="V58" s="191">
        <f t="shared" ref="V58" si="218">V57*(1+V$11)</f>
        <v>7.5961709093401124</v>
      </c>
      <c r="W58" s="191">
        <f t="shared" si="168"/>
        <v>8.9355025691136518</v>
      </c>
      <c r="X58" s="191">
        <f t="shared" ref="X58" si="219">X57*(1+X$11)</f>
        <v>21.616415898523062</v>
      </c>
      <c r="Y58" s="191">
        <f t="shared" si="168"/>
        <v>13.593834478751992</v>
      </c>
      <c r="Z58" s="191">
        <f t="shared" si="168"/>
        <v>9.044768256392663</v>
      </c>
    </row>
    <row r="59" spans="1:26" s="127" customFormat="1" hidden="1">
      <c r="A59" s="256">
        <f t="shared" si="161"/>
        <v>2053</v>
      </c>
      <c r="B59" s="358">
        <f t="shared" si="162"/>
        <v>13.379570007132351</v>
      </c>
      <c r="C59" s="358">
        <f t="shared" ref="C59" si="220">C58*(1+C$11)</f>
        <v>8.4170141566620629</v>
      </c>
      <c r="D59" s="190">
        <f t="shared" ref="D59:F59" si="221">D58*(1+D$11)</f>
        <v>12.023477177742985</v>
      </c>
      <c r="E59" s="190">
        <f t="shared" ref="E59" si="222">E58*(1+E$11)</f>
        <v>15.746548730437546</v>
      </c>
      <c r="F59" s="190">
        <f t="shared" si="221"/>
        <v>7.8719734708678057</v>
      </c>
      <c r="G59" s="190">
        <f t="shared" si="162"/>
        <v>11.728058694891057</v>
      </c>
      <c r="H59" s="190">
        <f t="shared" si="162"/>
        <v>13.420365753878711</v>
      </c>
      <c r="I59" s="190">
        <f t="shared" si="162"/>
        <v>12.729581504432678</v>
      </c>
      <c r="J59" s="190">
        <f t="shared" si="162"/>
        <v>18.802608281829968</v>
      </c>
      <c r="K59" s="190">
        <f t="shared" si="162"/>
        <v>16.020795417366195</v>
      </c>
      <c r="L59" s="190">
        <f t="shared" si="162"/>
        <v>11.419378804676333</v>
      </c>
      <c r="M59" s="190">
        <f t="shared" ref="M59" si="223">M58*(1+M$11)</f>
        <v>12.52795155264541</v>
      </c>
      <c r="N59" s="190">
        <f t="shared" si="162"/>
        <v>10.258040263549017</v>
      </c>
      <c r="O59" s="190">
        <f t="shared" ref="O59:P59" si="224">O58*(1+O$11)</f>
        <v>6.0202526552301379</v>
      </c>
      <c r="P59" s="190">
        <f t="shared" si="224"/>
        <v>13.079801746466199</v>
      </c>
      <c r="Q59" s="190">
        <f t="shared" si="162"/>
        <v>9.6478994620476559</v>
      </c>
      <c r="R59" s="190">
        <f t="shared" si="162"/>
        <v>10.532446962876614</v>
      </c>
      <c r="S59" s="190">
        <f t="shared" si="162"/>
        <v>7.7757526904795045</v>
      </c>
      <c r="T59" s="191">
        <f t="shared" si="162"/>
        <v>7.5618308245817847</v>
      </c>
      <c r="U59" s="191">
        <f t="shared" si="168"/>
        <v>12.942883759252368</v>
      </c>
      <c r="V59" s="191">
        <f t="shared" ref="V59" si="225">V58*(1+V$11)</f>
        <v>7.989652562443931</v>
      </c>
      <c r="W59" s="191">
        <f t="shared" si="168"/>
        <v>9.3983616021937397</v>
      </c>
      <c r="X59" s="191">
        <f t="shared" ref="X59" si="226">X58*(1+X$11)</f>
        <v>22.736146242066557</v>
      </c>
      <c r="Y59" s="191">
        <f t="shared" si="168"/>
        <v>14.297995104751346</v>
      </c>
      <c r="Z59" s="191">
        <f t="shared" si="168"/>
        <v>9.5132872520738037</v>
      </c>
    </row>
    <row r="60" spans="1:26" s="127" customFormat="1" hidden="1">
      <c r="A60" s="256">
        <f t="shared" si="161"/>
        <v>2054</v>
      </c>
      <c r="B60" s="358">
        <f t="shared" si="162"/>
        <v>14.072631733501808</v>
      </c>
      <c r="C60" s="358">
        <f t="shared" ref="C60" si="227">C59*(1+C$11)</f>
        <v>8.8530154899771585</v>
      </c>
      <c r="D60" s="190">
        <f t="shared" ref="D60:F60" si="228">D59*(1+D$11)</f>
        <v>12.646293295550072</v>
      </c>
      <c r="E60" s="190">
        <f t="shared" ref="E60" si="229">E59*(1+E$11)</f>
        <v>16.562219954674212</v>
      </c>
      <c r="F60" s="190">
        <f t="shared" si="228"/>
        <v>8.2797416966587587</v>
      </c>
      <c r="G60" s="190">
        <f t="shared" si="162"/>
        <v>12.335572135286416</v>
      </c>
      <c r="H60" s="190">
        <f t="shared" si="162"/>
        <v>14.115540699929628</v>
      </c>
      <c r="I60" s="190">
        <f t="shared" si="162"/>
        <v>13.388973826362292</v>
      </c>
      <c r="J60" s="190">
        <f t="shared" si="162"/>
        <v>19.776583390828762</v>
      </c>
      <c r="K60" s="190">
        <f t="shared" si="162"/>
        <v>16.850672619985765</v>
      </c>
      <c r="L60" s="190">
        <f t="shared" si="162"/>
        <v>12.010902626758568</v>
      </c>
      <c r="M60" s="190">
        <f t="shared" ref="M60" si="230">M59*(1+M$11)</f>
        <v>13.176899443072443</v>
      </c>
      <c r="N60" s="190">
        <f t="shared" si="162"/>
        <v>10.789406749200856</v>
      </c>
      <c r="O60" s="190">
        <f t="shared" ref="O60:P60" si="231">O59*(1+O$11)</f>
        <v>6.3321017427710595</v>
      </c>
      <c r="P60" s="190">
        <f t="shared" si="231"/>
        <v>13.757335476933148</v>
      </c>
      <c r="Q60" s="190">
        <f t="shared" si="162"/>
        <v>10.147660654181726</v>
      </c>
      <c r="R60" s="190">
        <f t="shared" si="162"/>
        <v>11.078027715553624</v>
      </c>
      <c r="S60" s="190">
        <f t="shared" si="162"/>
        <v>8.1785366798463439</v>
      </c>
      <c r="T60" s="191">
        <f t="shared" si="162"/>
        <v>7.953533661295122</v>
      </c>
      <c r="U60" s="191">
        <f t="shared" si="168"/>
        <v>13.613325137981642</v>
      </c>
      <c r="V60" s="191">
        <f t="shared" ref="V60" si="232">V59*(1+V$11)</f>
        <v>8.4035165651785277</v>
      </c>
      <c r="W60" s="191">
        <f t="shared" si="168"/>
        <v>9.8851967331873762</v>
      </c>
      <c r="X60" s="191">
        <f t="shared" ref="X60" si="233">X59*(1+X$11)</f>
        <v>23.913878617405604</v>
      </c>
      <c r="Y60" s="191">
        <f t="shared" si="168"/>
        <v>15.038631251177467</v>
      </c>
      <c r="Z60" s="191">
        <f t="shared" si="168"/>
        <v>10.006075531731227</v>
      </c>
    </row>
    <row r="61" spans="1:26" s="127" customFormat="1" hidden="1">
      <c r="A61" s="256">
        <f t="shared" si="161"/>
        <v>2055</v>
      </c>
      <c r="B61" s="358">
        <f t="shared" si="162"/>
        <v>14.801594057297203</v>
      </c>
      <c r="C61" s="358">
        <f t="shared" ref="C61" si="234">C60*(1+C$11)</f>
        <v>9.3116016923579767</v>
      </c>
      <c r="D61" s="190">
        <f t="shared" ref="D61:F61" si="235">D60*(1+D$11)</f>
        <v>13.301371288259567</v>
      </c>
      <c r="E61" s="190">
        <f t="shared" ref="E61" si="236">E60*(1+E$11)</f>
        <v>17.420142948326337</v>
      </c>
      <c r="F61" s="190">
        <f t="shared" si="235"/>
        <v>8.7086323165456836</v>
      </c>
      <c r="G61" s="190">
        <f t="shared" si="162"/>
        <v>12.974554771894253</v>
      </c>
      <c r="H61" s="190">
        <f t="shared" si="162"/>
        <v>14.846725708185984</v>
      </c>
      <c r="I61" s="190">
        <f t="shared" si="162"/>
        <v>14.08252267056786</v>
      </c>
      <c r="J61" s="190">
        <f t="shared" si="162"/>
        <v>20.801010410473694</v>
      </c>
      <c r="K61" s="190">
        <f t="shared" si="162"/>
        <v>17.723537461701028</v>
      </c>
      <c r="L61" s="190">
        <f t="shared" si="162"/>
        <v>12.633067382824663</v>
      </c>
      <c r="M61" s="190">
        <f t="shared" ref="M61" si="237">M60*(1+M$11)</f>
        <v>13.859462834223597</v>
      </c>
      <c r="N61" s="190">
        <f t="shared" si="162"/>
        <v>11.34829801880946</v>
      </c>
      <c r="O61" s="190">
        <f t="shared" ref="O61:P61" si="238">O60*(1+O$11)</f>
        <v>6.6601046130466006</v>
      </c>
      <c r="P61" s="190">
        <f t="shared" si="238"/>
        <v>14.469965454638286</v>
      </c>
      <c r="Q61" s="190">
        <f t="shared" si="162"/>
        <v>10.67330947606834</v>
      </c>
      <c r="R61" s="190">
        <f t="shared" si="162"/>
        <v>11.651869551219303</v>
      </c>
      <c r="S61" s="190">
        <f t="shared" si="162"/>
        <v>8.602184879862385</v>
      </c>
      <c r="T61" s="191">
        <f t="shared" si="162"/>
        <v>8.3655267049502093</v>
      </c>
      <c r="U61" s="191">
        <f t="shared" si="168"/>
        <v>14.318495380129091</v>
      </c>
      <c r="V61" s="191">
        <f t="shared" ref="V61" si="239">V60*(1+V$11)</f>
        <v>8.8388187232547768</v>
      </c>
      <c r="W61" s="191">
        <f t="shared" si="168"/>
        <v>10.397249923966482</v>
      </c>
      <c r="X61" s="191">
        <f t="shared" ref="X61" si="240">X60*(1+X$11)</f>
        <v>25.152617529787218</v>
      </c>
      <c r="Y61" s="191">
        <f t="shared" si="168"/>
        <v>15.817632349988461</v>
      </c>
      <c r="Z61" s="191">
        <f t="shared" si="168"/>
        <v>10.524390244274905</v>
      </c>
    </row>
    <row r="62" spans="1:26" s="127" customFormat="1" hidden="1">
      <c r="A62" s="256">
        <f t="shared" si="161"/>
        <v>2056</v>
      </c>
      <c r="B62" s="358">
        <f t="shared" si="162"/>
        <v>15.568316629465199</v>
      </c>
      <c r="C62" s="358">
        <f t="shared" ref="C62" si="241">C61*(1+C$11)</f>
        <v>9.79394266002212</v>
      </c>
      <c r="D62" s="190">
        <f t="shared" ref="D62:F62" si="242">D61*(1+D$11)</f>
        <v>13.990382320991413</v>
      </c>
      <c r="E62" s="190">
        <f t="shared" ref="E62" si="243">E61*(1+E$11)</f>
        <v>18.322506353049643</v>
      </c>
      <c r="F62" s="190">
        <f t="shared" si="242"/>
        <v>9.1597394705427497</v>
      </c>
      <c r="G62" s="190">
        <f t="shared" si="162"/>
        <v>13.646636709078376</v>
      </c>
      <c r="H62" s="190">
        <f t="shared" si="162"/>
        <v>15.615786099870018</v>
      </c>
      <c r="I62" s="190">
        <f t="shared" si="162"/>
        <v>14.811997344903276</v>
      </c>
      <c r="J62" s="190">
        <f t="shared" si="162"/>
        <v>21.878502749736231</v>
      </c>
      <c r="K62" s="190">
        <f t="shared" si="162"/>
        <v>18.641616702217142</v>
      </c>
      <c r="L62" s="190">
        <f t="shared" si="162"/>
        <v>13.287460273254981</v>
      </c>
      <c r="M62" s="190">
        <f t="shared" ref="M62" si="244">M61*(1+M$11)</f>
        <v>14.577383009036382</v>
      </c>
      <c r="N62" s="190">
        <f t="shared" si="162"/>
        <v>11.936139856183791</v>
      </c>
      <c r="O62" s="190">
        <f t="shared" ref="O62:P62" si="245">O61*(1+O$11)</f>
        <v>7.0050980320024152</v>
      </c>
      <c r="P62" s="190">
        <f t="shared" si="245"/>
        <v>15.21950966518855</v>
      </c>
      <c r="Q62" s="190">
        <f t="shared" si="162"/>
        <v>11.22618690692868</v>
      </c>
      <c r="R62" s="190">
        <f t="shared" si="162"/>
        <v>12.255436393972463</v>
      </c>
      <c r="S62" s="190">
        <f t="shared" si="162"/>
        <v>9.0477780566392578</v>
      </c>
      <c r="T62" s="191">
        <f t="shared" si="162"/>
        <v>8.7988609882666307</v>
      </c>
      <c r="U62" s="191">
        <f t="shared" si="168"/>
        <v>15.060193440819779</v>
      </c>
      <c r="V62" s="191">
        <f t="shared" ref="V62" si="246">V61*(1+V$11)</f>
        <v>9.2966695331193741</v>
      </c>
      <c r="W62" s="191">
        <f t="shared" si="168"/>
        <v>10.935827470027947</v>
      </c>
      <c r="X62" s="191">
        <f t="shared" ref="X62" si="247">X61*(1+X$11)</f>
        <v>26.455523117830197</v>
      </c>
      <c r="Y62" s="191">
        <f t="shared" si="168"/>
        <v>16.636985705717866</v>
      </c>
      <c r="Z62" s="191">
        <f t="shared" si="168"/>
        <v>11.069553658928346</v>
      </c>
    </row>
    <row r="63" spans="1:26" s="127" customFormat="1" hidden="1">
      <c r="A63" s="256">
        <f t="shared" si="161"/>
        <v>2057</v>
      </c>
      <c r="B63" s="358">
        <f t="shared" si="162"/>
        <v>16.374755430871499</v>
      </c>
      <c r="C63" s="358">
        <f t="shared" ref="C63" si="248">C62*(1+C$11)</f>
        <v>10.301268889811267</v>
      </c>
      <c r="D63" s="190">
        <f t="shared" ref="D63:F63" si="249">D62*(1+D$11)</f>
        <v>14.71508412521877</v>
      </c>
      <c r="E63" s="190">
        <f t="shared" ref="E63" si="250">E62*(1+E$11)</f>
        <v>19.271612182137616</v>
      </c>
      <c r="F63" s="190">
        <f t="shared" si="249"/>
        <v>9.6342139751168645</v>
      </c>
      <c r="G63" s="190">
        <f t="shared" si="162"/>
        <v>14.353532490608636</v>
      </c>
      <c r="H63" s="190">
        <f t="shared" si="162"/>
        <v>16.424683819843285</v>
      </c>
      <c r="I63" s="190">
        <f t="shared" si="162"/>
        <v>15.579258807369266</v>
      </c>
      <c r="J63" s="190">
        <f t="shared" si="162"/>
        <v>23.011809192172571</v>
      </c>
      <c r="K63" s="190">
        <f t="shared" si="162"/>
        <v>19.607252447391993</v>
      </c>
      <c r="L63" s="190">
        <f t="shared" si="162"/>
        <v>13.975750715409589</v>
      </c>
      <c r="M63" s="190">
        <f t="shared" ref="M63" si="251">M62*(1+M$11)</f>
        <v>15.332491448904467</v>
      </c>
      <c r="N63" s="190">
        <f t="shared" si="162"/>
        <v>12.554431900734112</v>
      </c>
      <c r="O63" s="190">
        <f t="shared" ref="O63:P63" si="252">O62*(1+O$11)</f>
        <v>7.3679621100601409</v>
      </c>
      <c r="P63" s="190">
        <f t="shared" si="252"/>
        <v>16.007880265845319</v>
      </c>
      <c r="Q63" s="190">
        <f t="shared" si="162"/>
        <v>11.807703388707587</v>
      </c>
      <c r="R63" s="190">
        <f t="shared" si="162"/>
        <v>12.890267999180237</v>
      </c>
      <c r="S63" s="190">
        <f t="shared" si="162"/>
        <v>9.5164529599731722</v>
      </c>
      <c r="T63" s="191">
        <f t="shared" si="162"/>
        <v>9.254641987458843</v>
      </c>
      <c r="U63" s="191">
        <f t="shared" si="168"/>
        <v>15.840311461054245</v>
      </c>
      <c r="V63" s="191">
        <f t="shared" ref="V63" si="253">V62*(1+V$11)</f>
        <v>9.7782370149349589</v>
      </c>
      <c r="W63" s="191">
        <f t="shared" si="168"/>
        <v>11.502303332975396</v>
      </c>
      <c r="X63" s="191">
        <f t="shared" ref="X63" si="254">X62*(1+X$11)</f>
        <v>27.825919215333801</v>
      </c>
      <c r="Y63" s="191">
        <f t="shared" si="168"/>
        <v>17.498781565274051</v>
      </c>
      <c r="Z63" s="191">
        <f t="shared" si="168"/>
        <v>11.642956538460835</v>
      </c>
    </row>
    <row r="64" spans="1:26" s="127" customFormat="1" hidden="1">
      <c r="A64" s="256">
        <f t="shared" si="161"/>
        <v>2058</v>
      </c>
      <c r="B64" s="358">
        <f t="shared" si="162"/>
        <v>17.222967762190645</v>
      </c>
      <c r="C64" s="358">
        <f t="shared" ref="C64" si="255">C63*(1+C$11)</f>
        <v>10.834874618303491</v>
      </c>
      <c r="D64" s="190">
        <f t="shared" ref="D64:F64" si="256">D63*(1+D$11)</f>
        <v>15.477325482905103</v>
      </c>
      <c r="E64" s="190">
        <f t="shared" ref="E64" si="257">E63*(1+E$11)</f>
        <v>20.269881693172348</v>
      </c>
      <c r="F64" s="190">
        <f t="shared" si="256"/>
        <v>10.133266259027918</v>
      </c>
      <c r="G64" s="190">
        <f t="shared" si="162"/>
        <v>15.097045473622165</v>
      </c>
      <c r="H64" s="190">
        <f t="shared" si="162"/>
        <v>17.275482441711169</v>
      </c>
      <c r="I64" s="190">
        <f t="shared" si="162"/>
        <v>16.386264413590997</v>
      </c>
      <c r="J64" s="190">
        <f t="shared" si="162"/>
        <v>24.20382090832711</v>
      </c>
      <c r="K64" s="190">
        <f t="shared" si="162"/>
        <v>20.622908124166898</v>
      </c>
      <c r="L64" s="190">
        <f t="shared" si="162"/>
        <v>14.699694602467806</v>
      </c>
      <c r="M64" s="190">
        <f t="shared" ref="M64" si="258">M63*(1+M$11)</f>
        <v>16.126714505957718</v>
      </c>
      <c r="N64" s="190">
        <f t="shared" si="162"/>
        <v>13.20475147319214</v>
      </c>
      <c r="O64" s="190">
        <f t="shared" ref="O64:P64" si="259">O63*(1+O$11)</f>
        <v>7.7496225473612563</v>
      </c>
      <c r="P64" s="190">
        <f t="shared" si="259"/>
        <v>16.837088463616109</v>
      </c>
      <c r="Q64" s="190">
        <f t="shared" si="162"/>
        <v>12.419342424242641</v>
      </c>
      <c r="R64" s="190">
        <f t="shared" si="162"/>
        <v>13.557983881537774</v>
      </c>
      <c r="S64" s="190">
        <f t="shared" si="162"/>
        <v>10.009405223299783</v>
      </c>
      <c r="T64" s="191">
        <f t="shared" si="162"/>
        <v>9.7340324424092124</v>
      </c>
      <c r="U64" s="191">
        <f t="shared" si="168"/>
        <v>16.660839594736856</v>
      </c>
      <c r="V64" s="191">
        <f t="shared" ref="V64" si="260">V63*(1+V$11)</f>
        <v>10.284749692308591</v>
      </c>
      <c r="W64" s="191">
        <f t="shared" si="168"/>
        <v>12.098122645623523</v>
      </c>
      <c r="X64" s="191">
        <f t="shared" ref="X64" si="261">X63*(1+X$11)</f>
        <v>29.267301830688094</v>
      </c>
      <c r="Y64" s="191">
        <f t="shared" si="168"/>
        <v>18.40521845035525</v>
      </c>
      <c r="Z64" s="191">
        <f t="shared" si="168"/>
        <v>12.246061687153107</v>
      </c>
    </row>
    <row r="65" spans="1:26" s="127" customFormat="1" hidden="1">
      <c r="A65" s="256">
        <f t="shared" si="161"/>
        <v>2059</v>
      </c>
      <c r="B65" s="358">
        <f t="shared" si="162"/>
        <v>18.115117492272123</v>
      </c>
      <c r="C65" s="358">
        <f t="shared" ref="C65" si="262">C64*(1+C$11)</f>
        <v>11.396121123531612</v>
      </c>
      <c r="D65" s="190">
        <f t="shared" ref="D65:F65" si="263">D64*(1+D$11)</f>
        <v>16.279050942919589</v>
      </c>
      <c r="E65" s="190">
        <f t="shared" ref="E65" si="264">E64*(1+E$11)</f>
        <v>21.319861564878678</v>
      </c>
      <c r="F65" s="190">
        <f t="shared" si="263"/>
        <v>10.658169451245564</v>
      </c>
      <c r="G65" s="190">
        <f t="shared" si="162"/>
        <v>15.879072429155794</v>
      </c>
      <c r="H65" s="190">
        <f t="shared" ref="H65:T80" si="265">H64*(1+H$11)</f>
        <v>18.170352432191809</v>
      </c>
      <c r="I65" s="190">
        <f t="shared" si="265"/>
        <v>17.23507291021501</v>
      </c>
      <c r="J65" s="190">
        <f t="shared" si="265"/>
        <v>25.457578831378456</v>
      </c>
      <c r="K65" s="190">
        <f t="shared" si="265"/>
        <v>21.691174764998745</v>
      </c>
      <c r="L65" s="190">
        <f t="shared" si="265"/>
        <v>15.46113878287564</v>
      </c>
      <c r="M65" s="190">
        <f t="shared" ref="M65" si="266">M64*(1+M$11)</f>
        <v>16.962078317366331</v>
      </c>
      <c r="N65" s="190">
        <f t="shared" si="265"/>
        <v>13.888757599503494</v>
      </c>
      <c r="O65" s="190">
        <f t="shared" ref="O65:P65" si="267">O64*(1+O$11)</f>
        <v>8.1510529953145703</v>
      </c>
      <c r="P65" s="190">
        <f t="shared" si="267"/>
        <v>17.709249646031424</v>
      </c>
      <c r="Q65" s="190">
        <f t="shared" si="265"/>
        <v>13.062664361818412</v>
      </c>
      <c r="R65" s="190">
        <f t="shared" si="265"/>
        <v>14.260287446601431</v>
      </c>
      <c r="S65" s="190">
        <f t="shared" si="265"/>
        <v>10.527892413866713</v>
      </c>
      <c r="T65" s="191">
        <f t="shared" si="265"/>
        <v>10.23825532292601</v>
      </c>
      <c r="U65" s="191">
        <f t="shared" ref="U65:Z65" si="268">U64*(1+U$11)</f>
        <v>17.523871085744226</v>
      </c>
      <c r="V65" s="191">
        <f t="shared" ref="V65" si="269">V64*(1+V$11)</f>
        <v>10.817499726370176</v>
      </c>
      <c r="W65" s="191">
        <f t="shared" si="268"/>
        <v>12.724805398666822</v>
      </c>
      <c r="X65" s="191">
        <f t="shared" ref="X65" si="270">X64*(1+X$11)</f>
        <v>30.783348065517739</v>
      </c>
      <c r="Y65" s="191">
        <f t="shared" si="268"/>
        <v>19.358608766083652</v>
      </c>
      <c r="Z65" s="191">
        <f t="shared" si="268"/>
        <v>12.880407682547638</v>
      </c>
    </row>
    <row r="66" spans="1:26" s="127" customFormat="1" hidden="1">
      <c r="A66" s="256">
        <f t="shared" si="161"/>
        <v>2060</v>
      </c>
      <c r="B66" s="358">
        <f t="shared" ref="B66:R81" si="271">B65*(1+B$11)</f>
        <v>19.053480578371822</v>
      </c>
      <c r="C66" s="358">
        <f t="shared" ref="C66" si="272">C65*(1+C$11)</f>
        <v>11.98644019773055</v>
      </c>
      <c r="D66" s="190">
        <f t="shared" ref="D66:F66" si="273">D65*(1+D$11)</f>
        <v>17.122305781762826</v>
      </c>
      <c r="E66" s="190">
        <f t="shared" ref="E66" si="274">E65*(1+E$11)</f>
        <v>22.424230393939396</v>
      </c>
      <c r="F66" s="190">
        <f t="shared" si="273"/>
        <v>11.210262628820086</v>
      </c>
      <c r="G66" s="190">
        <f t="shared" si="271"/>
        <v>16.701608380986066</v>
      </c>
      <c r="H66" s="190">
        <f t="shared" si="265"/>
        <v>19.111576688179344</v>
      </c>
      <c r="I66" s="190">
        <f t="shared" si="265"/>
        <v>18.127849686964147</v>
      </c>
      <c r="J66" s="190">
        <f t="shared" si="265"/>
        <v>26.776281414843861</v>
      </c>
      <c r="K66" s="190">
        <f t="shared" si="265"/>
        <v>22.814777617825683</v>
      </c>
      <c r="L66" s="190">
        <f t="shared" si="265"/>
        <v>16.262025771828601</v>
      </c>
      <c r="M66" s="190">
        <f t="shared" ref="M66" si="275">M65*(1+M$11)</f>
        <v>17.840713974205908</v>
      </c>
      <c r="N66" s="190">
        <f t="shared" si="265"/>
        <v>14.608195243157775</v>
      </c>
      <c r="O66" s="190">
        <f t="shared" ref="O66:P66" si="276">O65*(1+O$11)</f>
        <v>8.5732775404718655</v>
      </c>
      <c r="P66" s="190">
        <f t="shared" si="276"/>
        <v>18.626588777695854</v>
      </c>
      <c r="Q66" s="190">
        <f t="shared" si="265"/>
        <v>13.739310375760606</v>
      </c>
      <c r="R66" s="190">
        <f t="shared" si="265"/>
        <v>14.998970336335386</v>
      </c>
      <c r="S66" s="190">
        <f t="shared" si="265"/>
        <v>11.073237240905009</v>
      </c>
      <c r="T66" s="191">
        <f t="shared" si="265"/>
        <v>10.768596948653578</v>
      </c>
      <c r="U66" s="191">
        <f t="shared" ref="U66:Z66" si="277">U65*(1+U$11)</f>
        <v>18.431607607985779</v>
      </c>
      <c r="V66" s="191">
        <f t="shared" ref="V66" si="278">V65*(1+V$11)</f>
        <v>11.377846212196152</v>
      </c>
      <c r="W66" s="191">
        <f t="shared" si="277"/>
        <v>13.383950318317764</v>
      </c>
      <c r="X66" s="191">
        <f t="shared" ref="X66" si="279">X65*(1+X$11)</f>
        <v>32.377925495311558</v>
      </c>
      <c r="Y66" s="191">
        <f t="shared" si="277"/>
        <v>20.361384700166788</v>
      </c>
      <c r="Z66" s="191">
        <f t="shared" si="277"/>
        <v>13.547612800503606</v>
      </c>
    </row>
    <row r="67" spans="1:26" s="127" customFormat="1" hidden="1">
      <c r="A67" s="256">
        <f t="shared" si="161"/>
        <v>2061</v>
      </c>
      <c r="B67" s="358">
        <f t="shared" si="271"/>
        <v>20.040450872331483</v>
      </c>
      <c r="C67" s="358">
        <f t="shared" ref="C67" si="280">C66*(1+C$11)</f>
        <v>12.607337799972994</v>
      </c>
      <c r="D67" s="190">
        <f t="shared" ref="D67:F67" si="281">D66*(1+D$11)</f>
        <v>18.00924122125814</v>
      </c>
      <c r="E67" s="190">
        <f t="shared" ref="E67" si="282">E66*(1+E$11)</f>
        <v>23.585805528345457</v>
      </c>
      <c r="F67" s="190">
        <f t="shared" si="281"/>
        <v>11.790954232992966</v>
      </c>
      <c r="G67" s="190">
        <f t="shared" si="271"/>
        <v>17.566751695121145</v>
      </c>
      <c r="H67" s="190">
        <f t="shared" si="265"/>
        <v>20.101556360627036</v>
      </c>
      <c r="I67" s="190">
        <f t="shared" si="265"/>
        <v>19.066872300748891</v>
      </c>
      <c r="J67" s="190">
        <f t="shared" si="265"/>
        <v>28.163292792132776</v>
      </c>
      <c r="K67" s="190">
        <f t="shared" si="265"/>
        <v>23.996583098429056</v>
      </c>
      <c r="L67" s="190">
        <f t="shared" si="265"/>
        <v>17.104398706809324</v>
      </c>
      <c r="M67" s="190">
        <f t="shared" ref="M67" si="283">M66*(1+M$11)</f>
        <v>18.764862958069774</v>
      </c>
      <c r="N67" s="190">
        <f t="shared" si="265"/>
        <v>15.364899756753349</v>
      </c>
      <c r="O67" s="190">
        <f t="shared" ref="O67:P67" si="284">O66*(1+O$11)</f>
        <v>9.0173733170683086</v>
      </c>
      <c r="P67" s="190">
        <f t="shared" si="284"/>
        <v>19.5914460763805</v>
      </c>
      <c r="Q67" s="190">
        <f t="shared" si="265"/>
        <v>14.451006653225006</v>
      </c>
      <c r="R67" s="190">
        <f t="shared" si="265"/>
        <v>15.775916999757561</v>
      </c>
      <c r="S67" s="190">
        <f t="shared" si="265"/>
        <v>11.646830929983889</v>
      </c>
      <c r="T67" s="191">
        <f t="shared" si="265"/>
        <v>11.326410270593833</v>
      </c>
      <c r="U67" s="191">
        <f t="shared" ref="U67:Z67" si="285">U66*(1+U$11)</f>
        <v>19.386364882079445</v>
      </c>
      <c r="V67" s="191">
        <f t="shared" ref="V67" si="286">V66*(1+V$11)</f>
        <v>11.967218645987913</v>
      </c>
      <c r="W67" s="191">
        <f t="shared" si="285"/>
        <v>14.077238944806625</v>
      </c>
      <c r="X67" s="191">
        <f t="shared" ref="X67" si="287">X66*(1+X$11)</f>
        <v>34.055102035968702</v>
      </c>
      <c r="Y67" s="191">
        <f t="shared" si="285"/>
        <v>21.416104427635428</v>
      </c>
      <c r="Z67" s="191">
        <f t="shared" si="285"/>
        <v>14.249379143569694</v>
      </c>
    </row>
    <row r="68" spans="1:26" s="127" customFormat="1" hidden="1">
      <c r="A68" s="256">
        <f t="shared" si="161"/>
        <v>2062</v>
      </c>
      <c r="B68" s="358">
        <f t="shared" si="271"/>
        <v>21.078546227518256</v>
      </c>
      <c r="C68" s="358">
        <f t="shared" ref="C68" si="288">C67*(1+C$11)</f>
        <v>13.260397898011595</v>
      </c>
      <c r="D68" s="190">
        <f t="shared" ref="D68:F68" si="289">D67*(1+D$11)</f>
        <v>18.942119916519314</v>
      </c>
      <c r="E68" s="190">
        <f t="shared" ref="E68" si="290">E67*(1+E$11)</f>
        <v>24.807550254713753</v>
      </c>
      <c r="F68" s="190">
        <f t="shared" si="289"/>
        <v>12.401725662262002</v>
      </c>
      <c r="G68" s="190">
        <f t="shared" si="271"/>
        <v>18.47670943292842</v>
      </c>
      <c r="H68" s="190">
        <f t="shared" si="265"/>
        <v>21.142816980107519</v>
      </c>
      <c r="I68" s="190">
        <f t="shared" si="265"/>
        <v>20.054536285927686</v>
      </c>
      <c r="J68" s="190">
        <f t="shared" si="265"/>
        <v>29.622151358765255</v>
      </c>
      <c r="K68" s="190">
        <f t="shared" si="265"/>
        <v>25.239606102927684</v>
      </c>
      <c r="L68" s="190">
        <f t="shared" si="265"/>
        <v>17.990406559822048</v>
      </c>
      <c r="M68" s="190">
        <f t="shared" ref="M68" si="291">M67*(1+M$11)</f>
        <v>19.73688285929779</v>
      </c>
      <c r="N68" s="190">
        <f t="shared" si="265"/>
        <v>16.160801564153175</v>
      </c>
      <c r="O68" s="190">
        <f t="shared" ref="O68:P68" si="292">O67*(1+O$11)</f>
        <v>9.484473254892448</v>
      </c>
      <c r="P68" s="190">
        <f t="shared" si="292"/>
        <v>20.60628298313701</v>
      </c>
      <c r="Q68" s="190">
        <f t="shared" si="265"/>
        <v>15.199568797862062</v>
      </c>
      <c r="R68" s="190">
        <f t="shared" si="265"/>
        <v>16.593109500345005</v>
      </c>
      <c r="S68" s="190">
        <f t="shared" si="265"/>
        <v>12.250136772157054</v>
      </c>
      <c r="T68" s="191">
        <f t="shared" si="265"/>
        <v>11.913118322610593</v>
      </c>
      <c r="U68" s="191">
        <f t="shared" ref="U68:Z68" si="293">U67*(1+U$11)</f>
        <v>20.390578582971163</v>
      </c>
      <c r="V68" s="191">
        <f t="shared" ref="V68" si="294">V67*(1+V$11)</f>
        <v>12.587120571850088</v>
      </c>
      <c r="W68" s="191">
        <f t="shared" si="293"/>
        <v>14.806439922147609</v>
      </c>
      <c r="X68" s="191">
        <f t="shared" ref="X68" si="295">X67*(1+X$11)</f>
        <v>35.819156321431883</v>
      </c>
      <c r="Y68" s="191">
        <f t="shared" si="293"/>
        <v>22.525458636986944</v>
      </c>
      <c r="Z68" s="191">
        <f t="shared" si="293"/>
        <v>14.987496983206606</v>
      </c>
    </row>
    <row r="69" spans="1:26" s="127" customFormat="1" hidden="1">
      <c r="A69" s="256">
        <f t="shared" si="161"/>
        <v>2063</v>
      </c>
      <c r="B69" s="358">
        <f t="shared" si="271"/>
        <v>22.170414922103703</v>
      </c>
      <c r="C69" s="358">
        <f t="shared" ref="C69" si="296">C68*(1+C$11)</f>
        <v>13.947286509128597</v>
      </c>
      <c r="D69" s="190">
        <f t="shared" ref="D69:F69" si="297">D68*(1+D$11)</f>
        <v>19.923321728195017</v>
      </c>
      <c r="E69" s="190">
        <f t="shared" ref="E69" si="298">E68*(1+E$11)</f>
        <v>26.092581357907928</v>
      </c>
      <c r="F69" s="190">
        <f t="shared" si="297"/>
        <v>13.044135051567174</v>
      </c>
      <c r="G69" s="190">
        <f t="shared" si="271"/>
        <v>19.433802981554113</v>
      </c>
      <c r="H69" s="190">
        <f t="shared" si="265"/>
        <v>22.23801489967709</v>
      </c>
      <c r="I69" s="190">
        <f t="shared" si="265"/>
        <v>21.093361265538743</v>
      </c>
      <c r="J69" s="190">
        <f t="shared" si="265"/>
        <v>31.156578799149298</v>
      </c>
      <c r="K69" s="190">
        <f t="shared" si="265"/>
        <v>26.547017699059339</v>
      </c>
      <c r="L69" s="190">
        <f t="shared" si="265"/>
        <v>18.922309619620833</v>
      </c>
      <c r="M69" s="190">
        <f t="shared" ref="M69" si="299">M68*(1+M$11)</f>
        <v>20.759253391409416</v>
      </c>
      <c r="N69" s="190">
        <f t="shared" si="265"/>
        <v>16.997931085176312</v>
      </c>
      <c r="O69" s="190">
        <f t="shared" ref="O69:P69" si="300">O68*(1+O$11)</f>
        <v>9.9757689694958778</v>
      </c>
      <c r="P69" s="190">
        <f t="shared" si="300"/>
        <v>21.673688441663508</v>
      </c>
      <c r="Q69" s="190">
        <f t="shared" si="265"/>
        <v>15.986906461591317</v>
      </c>
      <c r="R69" s="190">
        <f t="shared" si="265"/>
        <v>17.452632572462878</v>
      </c>
      <c r="S69" s="190">
        <f t="shared" si="265"/>
        <v>12.88469385695479</v>
      </c>
      <c r="T69" s="191">
        <f t="shared" si="265"/>
        <v>12.530217851721822</v>
      </c>
      <c r="U69" s="191">
        <f t="shared" ref="U69:Z69" si="301">U68*(1+U$11)</f>
        <v>21.446810553569069</v>
      </c>
      <c r="V69" s="191">
        <f t="shared" ref="V69" si="302">V68*(1+V$11)</f>
        <v>13.239133417471923</v>
      </c>
      <c r="W69" s="191">
        <f t="shared" si="301"/>
        <v>15.573413510114856</v>
      </c>
      <c r="X69" s="191">
        <f t="shared" ref="X69" si="303">X68*(1+X$11)</f>
        <v>37.674588618882055</v>
      </c>
      <c r="Y69" s="191">
        <f t="shared" si="301"/>
        <v>23.69227739438287</v>
      </c>
      <c r="Z69" s="191">
        <f t="shared" si="301"/>
        <v>15.763849326936709</v>
      </c>
    </row>
    <row r="70" spans="1:26" s="127" customFormat="1" hidden="1">
      <c r="A70" s="256">
        <f t="shared" si="161"/>
        <v>2064</v>
      </c>
      <c r="B70" s="358">
        <f t="shared" si="271"/>
        <v>23.318842415068676</v>
      </c>
      <c r="C70" s="358">
        <f t="shared" ref="C70" si="304">C69*(1+C$11)</f>
        <v>14.669755950301459</v>
      </c>
      <c r="D70" s="190">
        <f t="shared" ref="D70:F70" si="305">D69*(1+D$11)</f>
        <v>20.95534979371552</v>
      </c>
      <c r="E70" s="190">
        <f t="shared" ref="E70" si="306">E69*(1+E$11)</f>
        <v>27.444177072247562</v>
      </c>
      <c r="F70" s="190">
        <f t="shared" si="305"/>
        <v>13.719821247238356</v>
      </c>
      <c r="G70" s="190">
        <f t="shared" si="271"/>
        <v>20.440473975998618</v>
      </c>
      <c r="H70" s="190">
        <f t="shared" si="265"/>
        <v>23.389944071480365</v>
      </c>
      <c r="I70" s="190">
        <f t="shared" si="265"/>
        <v>22.185997379093653</v>
      </c>
      <c r="J70" s="190">
        <f t="shared" si="265"/>
        <v>32.770489580945231</v>
      </c>
      <c r="K70" s="190">
        <f t="shared" si="265"/>
        <v>27.922153215870615</v>
      </c>
      <c r="L70" s="190">
        <f t="shared" si="265"/>
        <v>19.902485257917192</v>
      </c>
      <c r="M70" s="190">
        <f t="shared" ref="M70" si="307">M69*(1+M$11)</f>
        <v>21.834582717084427</v>
      </c>
      <c r="N70" s="190">
        <f t="shared" si="265"/>
        <v>17.878423915388446</v>
      </c>
      <c r="O70" s="190">
        <f t="shared" ref="O70:P70" si="308">O69*(1+O$11)</f>
        <v>10.492513802115765</v>
      </c>
      <c r="P70" s="190">
        <f t="shared" si="308"/>
        <v>22.796385502941678</v>
      </c>
      <c r="Q70" s="190">
        <f t="shared" si="265"/>
        <v>16.815028216301748</v>
      </c>
      <c r="R70" s="190">
        <f t="shared" si="265"/>
        <v>18.356678939716456</v>
      </c>
      <c r="S70" s="190">
        <f t="shared" si="265"/>
        <v>13.55212099874505</v>
      </c>
      <c r="T70" s="191">
        <f t="shared" si="265"/>
        <v>13.179283136441013</v>
      </c>
      <c r="U70" s="191">
        <f t="shared" ref="U70:Z70" si="309">U69*(1+U$11)</f>
        <v>22.557755340243947</v>
      </c>
      <c r="V70" s="191">
        <f t="shared" ref="V70" si="310">V69*(1+V$11)</f>
        <v>13.924920528496969</v>
      </c>
      <c r="W70" s="191">
        <f t="shared" si="309"/>
        <v>16.380116329938808</v>
      </c>
      <c r="X70" s="191">
        <f t="shared" ref="X70" si="311">X69*(1+X$11)</f>
        <v>39.62613230934015</v>
      </c>
      <c r="Y70" s="191">
        <f t="shared" si="309"/>
        <v>24.919537363411905</v>
      </c>
      <c r="Z70" s="191">
        <f t="shared" si="309"/>
        <v>16.58041672207203</v>
      </c>
    </row>
    <row r="71" spans="1:26" s="127" customFormat="1" hidden="1">
      <c r="A71" s="256">
        <f t="shared" si="161"/>
        <v>2065</v>
      </c>
      <c r="B71" s="358">
        <f t="shared" si="271"/>
        <v>24.526758452169236</v>
      </c>
      <c r="C71" s="358">
        <f t="shared" ref="C71" si="312">C70*(1+C$11)</f>
        <v>15.429649308527075</v>
      </c>
      <c r="D71" s="190">
        <f t="shared" ref="D71:F71" si="313">D70*(1+D$11)</f>
        <v>22.040836913029985</v>
      </c>
      <c r="E71" s="190">
        <f t="shared" ref="E71" si="314">E70*(1+E$11)</f>
        <v>28.865785444589989</v>
      </c>
      <c r="F71" s="190">
        <f t="shared" si="313"/>
        <v>14.430507987845303</v>
      </c>
      <c r="G71" s="190">
        <f t="shared" si="271"/>
        <v>21.499290527955349</v>
      </c>
      <c r="H71" s="190">
        <f t="shared" si="265"/>
        <v>24.60154317438305</v>
      </c>
      <c r="I71" s="190">
        <f t="shared" si="265"/>
        <v>23.335232043330706</v>
      </c>
      <c r="J71" s="190">
        <f t="shared" si="265"/>
        <v>34.468000941238195</v>
      </c>
      <c r="K71" s="190">
        <f t="shared" si="265"/>
        <v>29.368520752452714</v>
      </c>
      <c r="L71" s="190">
        <f t="shared" si="265"/>
        <v>20.933433994277305</v>
      </c>
      <c r="M71" s="190">
        <f t="shared" ref="M71" si="315">M70*(1+M$11)</f>
        <v>22.965614101829402</v>
      </c>
      <c r="N71" s="190">
        <f t="shared" si="265"/>
        <v>18.804526274205568</v>
      </c>
      <c r="O71" s="190">
        <f t="shared" ref="O71:P71" si="316">O70*(1+O$11)</f>
        <v>11.036026017065362</v>
      </c>
      <c r="P71" s="190">
        <f t="shared" si="316"/>
        <v>23.977238271994057</v>
      </c>
      <c r="Q71" s="190">
        <f t="shared" si="265"/>
        <v>17.68604667790618</v>
      </c>
      <c r="R71" s="190">
        <f t="shared" si="265"/>
        <v>19.307554908793769</v>
      </c>
      <c r="S71" s="190">
        <f t="shared" si="265"/>
        <v>14.254120866480044</v>
      </c>
      <c r="T71" s="191">
        <f t="shared" si="265"/>
        <v>13.861970002908658</v>
      </c>
      <c r="U71" s="191">
        <f t="shared" ref="U71:Z71" si="317">U70*(1+U$11)</f>
        <v>23.726247066868584</v>
      </c>
      <c r="V71" s="191">
        <f t="shared" ref="V71" si="318">V70*(1+V$11)</f>
        <v>14.646231411873114</v>
      </c>
      <c r="W71" s="191">
        <f t="shared" si="317"/>
        <v>17.228606355829641</v>
      </c>
      <c r="X71" s="191">
        <f t="shared" ref="X71" si="319">X70*(1+X$11)</f>
        <v>41.678765962963972</v>
      </c>
      <c r="Y71" s="191">
        <f t="shared" si="317"/>
        <v>26.210369398836644</v>
      </c>
      <c r="Z71" s="191">
        <f t="shared" si="317"/>
        <v>17.439282308275363</v>
      </c>
    </row>
    <row r="72" spans="1:26" s="127" customFormat="1" hidden="1">
      <c r="A72" s="256">
        <f t="shared" si="161"/>
        <v>2066</v>
      </c>
      <c r="B72" s="358">
        <f t="shared" si="271"/>
        <v>25.797244539991606</v>
      </c>
      <c r="C72" s="358">
        <f t="shared" ref="C72" si="320">C71*(1+C$11)</f>
        <v>16.228905142708779</v>
      </c>
      <c r="D72" s="190">
        <f t="shared" ref="D72:F72" si="321">D71*(1+D$11)</f>
        <v>23.18255226512494</v>
      </c>
      <c r="E72" s="190">
        <f t="shared" ref="E72" si="322">E71*(1+E$11)</f>
        <v>30.361033130619752</v>
      </c>
      <c r="F72" s="190">
        <f t="shared" si="321"/>
        <v>15.178008301615691</v>
      </c>
      <c r="G72" s="190">
        <f t="shared" si="271"/>
        <v>22.612953777303439</v>
      </c>
      <c r="H72" s="190">
        <f t="shared" si="265"/>
        <v>25.875903110816093</v>
      </c>
      <c r="I72" s="190">
        <f t="shared" si="265"/>
        <v>24.543997063175237</v>
      </c>
      <c r="J72" s="190">
        <f t="shared" si="265"/>
        <v>36.253443389994338</v>
      </c>
      <c r="K72" s="190">
        <f t="shared" si="265"/>
        <v>30.889810127429765</v>
      </c>
      <c r="L72" s="190">
        <f t="shared" si="265"/>
        <v>22.01778587518087</v>
      </c>
      <c r="M72" s="190">
        <f t="shared" ref="M72" si="323">M71*(1+M$11)</f>
        <v>24.155232912304168</v>
      </c>
      <c r="N72" s="190">
        <f t="shared" si="265"/>
        <v>19.778600735209416</v>
      </c>
      <c r="O72" s="190">
        <f t="shared" ref="O72:P72" si="324">O71*(1+O$11)</f>
        <v>11.607692164749349</v>
      </c>
      <c r="P72" s="190">
        <f t="shared" si="324"/>
        <v>25.219259214483351</v>
      </c>
      <c r="Q72" s="190">
        <f t="shared" si="265"/>
        <v>18.602183895821721</v>
      </c>
      <c r="R72" s="190">
        <f t="shared" si="265"/>
        <v>20.307686253069289</v>
      </c>
      <c r="S72" s="190">
        <f t="shared" si="265"/>
        <v>14.992484327363711</v>
      </c>
      <c r="T72" s="191">
        <f t="shared" si="265"/>
        <v>14.580020049059327</v>
      </c>
      <c r="U72" s="191">
        <f t="shared" ref="U72:Z72" si="325">U71*(1+U$11)</f>
        <v>24.955266664932378</v>
      </c>
      <c r="V72" s="191">
        <f t="shared" ref="V72" si="326">V71*(1+V$11)</f>
        <v>15.404906199008142</v>
      </c>
      <c r="W72" s="191">
        <f t="shared" si="325"/>
        <v>18.121048165061616</v>
      </c>
      <c r="X72" s="191">
        <f t="shared" ref="X72" si="327">X71*(1+X$11)</f>
        <v>43.837726039845506</v>
      </c>
      <c r="Y72" s="191">
        <f t="shared" si="325"/>
        <v>27.568066533696385</v>
      </c>
      <c r="Z72" s="191">
        <f t="shared" si="325"/>
        <v>18.342637131844029</v>
      </c>
    </row>
    <row r="73" spans="1:26" s="127" customFormat="1" hidden="1">
      <c r="A73" s="256">
        <f t="shared" si="161"/>
        <v>2067</v>
      </c>
      <c r="B73" s="358">
        <f t="shared" si="271"/>
        <v>27.133541807163173</v>
      </c>
      <c r="C73" s="358">
        <f t="shared" ref="C73" si="328">C72*(1+C$11)</f>
        <v>17.069562429101094</v>
      </c>
      <c r="D73" s="190">
        <f t="shared" ref="D73:F73" si="329">D72*(1+D$11)</f>
        <v>24.383408472458413</v>
      </c>
      <c r="E73" s="190">
        <f t="shared" ref="E73" si="330">E72*(1+E$11)</f>
        <v>31.933734646785858</v>
      </c>
      <c r="F73" s="190">
        <f t="shared" si="329"/>
        <v>15.964229131639385</v>
      </c>
      <c r="G73" s="190">
        <f t="shared" si="271"/>
        <v>23.784304782967759</v>
      </c>
      <c r="H73" s="190">
        <f t="shared" si="265"/>
        <v>27.21627489195637</v>
      </c>
      <c r="I73" s="190">
        <f t="shared" si="265"/>
        <v>25.815376111047716</v>
      </c>
      <c r="J73" s="190">
        <f t="shared" si="265"/>
        <v>38.13137175759605</v>
      </c>
      <c r="K73" s="190">
        <f t="shared" si="265"/>
        <v>32.489902292030628</v>
      </c>
      <c r="L73" s="190">
        <f t="shared" si="265"/>
        <v>23.158307183515241</v>
      </c>
      <c r="M73" s="190">
        <f t="shared" ref="M73" si="331">M72*(1+M$11)</f>
        <v>25.406473977161525</v>
      </c>
      <c r="N73" s="190">
        <f t="shared" si="265"/>
        <v>20.803132253293263</v>
      </c>
      <c r="O73" s="190">
        <f t="shared" ref="O73:P73" si="332">O72*(1+O$11)</f>
        <v>12.208970618883365</v>
      </c>
      <c r="P73" s="190">
        <f t="shared" si="332"/>
        <v>26.525616841793589</v>
      </c>
      <c r="Q73" s="190">
        <f t="shared" si="265"/>
        <v>19.565777021625287</v>
      </c>
      <c r="R73" s="190">
        <f t="shared" si="265"/>
        <v>21.35962440097828</v>
      </c>
      <c r="S73" s="190">
        <f t="shared" si="265"/>
        <v>15.769095015521152</v>
      </c>
      <c r="T73" s="191">
        <f t="shared" si="265"/>
        <v>15.3352650876006</v>
      </c>
      <c r="U73" s="191">
        <f t="shared" ref="U73:Z73" si="333">U72*(1+U$11)</f>
        <v>26.247949478175876</v>
      </c>
      <c r="V73" s="191">
        <f t="shared" ref="V73" si="334">V72*(1+V$11)</f>
        <v>16.202880340116764</v>
      </c>
      <c r="W73" s="191">
        <f t="shared" si="333"/>
        <v>19.059718460011808</v>
      </c>
      <c r="X73" s="191">
        <f t="shared" ref="X73" si="335">X72*(1+X$11)</f>
        <v>46.108520248709503</v>
      </c>
      <c r="Y73" s="191">
        <f t="shared" si="333"/>
        <v>28.99609238014186</v>
      </c>
      <c r="Z73" s="191">
        <f t="shared" si="333"/>
        <v>19.292785735273551</v>
      </c>
    </row>
    <row r="74" spans="1:26" s="127" customFormat="1" hidden="1">
      <c r="A74" s="256">
        <f t="shared" si="161"/>
        <v>2068</v>
      </c>
      <c r="B74" s="358">
        <f t="shared" si="271"/>
        <v>28.539059272774228</v>
      </c>
      <c r="C74" s="358">
        <f t="shared" ref="C74" si="336">C73*(1+C$11)</f>
        <v>17.95376576292853</v>
      </c>
      <c r="D74" s="190">
        <f t="shared" ref="D74:F74" si="337">D73*(1+D$11)</f>
        <v>25.646469031331762</v>
      </c>
      <c r="E74" s="190">
        <f t="shared" ref="E74" si="338">E73*(1+E$11)</f>
        <v>33.587902101489369</v>
      </c>
      <c r="F74" s="190">
        <f t="shared" si="337"/>
        <v>16.791176200658306</v>
      </c>
      <c r="G74" s="190">
        <f t="shared" si="271"/>
        <v>25.01633177072549</v>
      </c>
      <c r="H74" s="190">
        <f t="shared" si="265"/>
        <v>28.626077931359713</v>
      </c>
      <c r="I74" s="190">
        <f t="shared" si="265"/>
        <v>27.15261259359999</v>
      </c>
      <c r="J74" s="190">
        <f t="shared" si="265"/>
        <v>40.106576814639524</v>
      </c>
      <c r="K74" s="190">
        <f t="shared" si="265"/>
        <v>34.172879230757815</v>
      </c>
      <c r="L74" s="190">
        <f t="shared" si="265"/>
        <v>24.357907495621333</v>
      </c>
      <c r="M74" s="190">
        <f t="shared" ref="M74" si="339">M73*(1+M$11)</f>
        <v>26.722529329178492</v>
      </c>
      <c r="N74" s="190">
        <f t="shared" si="265"/>
        <v>21.880734504013855</v>
      </c>
      <c r="O74" s="190">
        <f t="shared" ref="O74:P74" si="340">O73*(1+O$11)</f>
        <v>12.841395296941524</v>
      </c>
      <c r="P74" s="190">
        <f t="shared" si="340"/>
        <v>27.8996437941985</v>
      </c>
      <c r="Q74" s="190">
        <f t="shared" si="265"/>
        <v>20.579284271345479</v>
      </c>
      <c r="R74" s="190">
        <f t="shared" si="265"/>
        <v>22.466052944948956</v>
      </c>
      <c r="S74" s="190">
        <f t="shared" si="265"/>
        <v>16.58593413732515</v>
      </c>
      <c r="T74" s="191">
        <f t="shared" si="265"/>
        <v>16.129631819138311</v>
      </c>
      <c r="U74" s="191">
        <f t="shared" ref="U74:Z74" si="341">U73*(1+U$11)</f>
        <v>27.607593261145389</v>
      </c>
      <c r="V74" s="191">
        <f t="shared" ref="V74" si="342">V73*(1+V$11)</f>
        <v>17.042189541734814</v>
      </c>
      <c r="W74" s="191">
        <f t="shared" si="341"/>
        <v>20.047011876240422</v>
      </c>
      <c r="X74" s="191">
        <f t="shared" ref="X74" si="343">X73*(1+X$11)</f>
        <v>48.496941597592659</v>
      </c>
      <c r="Y74" s="191">
        <f t="shared" si="341"/>
        <v>30.498089965433209</v>
      </c>
      <c r="Z74" s="191">
        <f t="shared" si="341"/>
        <v>20.292152036360722</v>
      </c>
    </row>
    <row r="75" spans="1:26" s="127" customFormat="1" hidden="1">
      <c r="A75" s="256">
        <f t="shared" si="161"/>
        <v>2069</v>
      </c>
      <c r="B75" s="358">
        <f t="shared" si="271"/>
        <v>30.017382543103935</v>
      </c>
      <c r="C75" s="358">
        <f t="shared" ref="C75" si="344">C74*(1+C$11)</f>
        <v>18.883770829448228</v>
      </c>
      <c r="D75" s="190">
        <f t="shared" ref="D75:F75" si="345">D74*(1+D$11)</f>
        <v>26.974956127154748</v>
      </c>
      <c r="E75" s="190">
        <f t="shared" ref="E75" si="346">E74*(1+E$11)</f>
        <v>35.327755430346521</v>
      </c>
      <c r="F75" s="190">
        <f t="shared" si="345"/>
        <v>17.660959127852408</v>
      </c>
      <c r="G75" s="190">
        <f t="shared" si="271"/>
        <v>26.312177756449071</v>
      </c>
      <c r="H75" s="190">
        <f t="shared" si="265"/>
        <v>30.108908768204149</v>
      </c>
      <c r="I75" s="190">
        <f t="shared" si="265"/>
        <v>28.55911792594847</v>
      </c>
      <c r="J75" s="190">
        <f t="shared" si="265"/>
        <v>42.184097493637857</v>
      </c>
      <c r="K75" s="190">
        <f t="shared" si="265"/>
        <v>35.943034374911072</v>
      </c>
      <c r="L75" s="190">
        <f t="shared" si="265"/>
        <v>25.619647103894518</v>
      </c>
      <c r="M75" s="190">
        <f t="shared" ref="M75" si="347">M74*(1+M$11)</f>
        <v>28.10675634842994</v>
      </c>
      <c r="N75" s="190">
        <f t="shared" si="265"/>
        <v>23.014156551321776</v>
      </c>
      <c r="O75" s="190">
        <f t="shared" ref="O75:P75" si="348">O74*(1+O$11)</f>
        <v>13.506579573323096</v>
      </c>
      <c r="P75" s="190">
        <f t="shared" si="348"/>
        <v>29.344845342737983</v>
      </c>
      <c r="Q75" s="190">
        <f t="shared" si="265"/>
        <v>21.645291196601175</v>
      </c>
      <c r="R75" s="190">
        <f t="shared" si="265"/>
        <v>23.629794487497314</v>
      </c>
      <c r="S75" s="190">
        <f t="shared" si="265"/>
        <v>17.445085525638593</v>
      </c>
      <c r="T75" s="191">
        <f t="shared" si="265"/>
        <v>16.965146747369676</v>
      </c>
      <c r="U75" s="191">
        <f t="shared" ref="U75:Z75" si="349">U74*(1+U$11)</f>
        <v>29.037666592072721</v>
      </c>
      <c r="V75" s="191">
        <f t="shared" ref="V75" si="350">V74*(1+V$11)</f>
        <v>17.924974959996678</v>
      </c>
      <c r="W75" s="191">
        <f t="shared" si="349"/>
        <v>21.085447091429678</v>
      </c>
      <c r="X75" s="191">
        <f t="shared" ref="X75" si="351">X74*(1+X$11)</f>
        <v>51.009083172347964</v>
      </c>
      <c r="Y75" s="191">
        <f t="shared" si="349"/>
        <v>32.07789102564265</v>
      </c>
      <c r="Z75" s="191">
        <f t="shared" si="349"/>
        <v>21.343285511844208</v>
      </c>
    </row>
    <row r="76" spans="1:26" s="127" customFormat="1" hidden="1">
      <c r="A76" s="256">
        <f t="shared" si="161"/>
        <v>2070</v>
      </c>
      <c r="B76" s="358">
        <f t="shared" si="271"/>
        <v>31.57228295883672</v>
      </c>
      <c r="C76" s="358">
        <f t="shared" ref="C76" si="352">C75*(1+C$11)</f>
        <v>19.861950158413649</v>
      </c>
      <c r="D76" s="190">
        <f t="shared" ref="D76:F76" si="353">D75*(1+D$11)</f>
        <v>28.372258854541364</v>
      </c>
      <c r="E76" s="190">
        <f t="shared" ref="E76" si="354">E75*(1+E$11)</f>
        <v>37.157733161638475</v>
      </c>
      <c r="F76" s="190">
        <f t="shared" si="353"/>
        <v>18.575796810675165</v>
      </c>
      <c r="G76" s="190">
        <f t="shared" si="271"/>
        <v>27.675148564233133</v>
      </c>
      <c r="H76" s="190">
        <f t="shared" si="265"/>
        <v>31.668550242397124</v>
      </c>
      <c r="I76" s="190">
        <f t="shared" si="265"/>
        <v>30.038480234512605</v>
      </c>
      <c r="J76" s="190">
        <f t="shared" si="265"/>
        <v>44.369233743808302</v>
      </c>
      <c r="K76" s="190">
        <f t="shared" si="265"/>
        <v>37.804883555531468</v>
      </c>
      <c r="L76" s="190">
        <f t="shared" si="265"/>
        <v>26.946744823876255</v>
      </c>
      <c r="M76" s="190">
        <f t="shared" ref="M76" si="355">M75*(1+M$11)</f>
        <v>29.562686327278612</v>
      </c>
      <c r="N76" s="190">
        <f t="shared" si="265"/>
        <v>24.206289860680243</v>
      </c>
      <c r="O76" s="190">
        <f t="shared" ref="O76:P76" si="356">O75*(1+O$11)</f>
        <v>14.206220395221234</v>
      </c>
      <c r="P76" s="190">
        <f t="shared" si="356"/>
        <v>30.864908331491812</v>
      </c>
      <c r="Q76" s="190">
        <f t="shared" si="265"/>
        <v>22.766517280585116</v>
      </c>
      <c r="R76" s="190">
        <f t="shared" si="265"/>
        <v>24.853817841949677</v>
      </c>
      <c r="S76" s="190">
        <f t="shared" si="265"/>
        <v>18.348740955866674</v>
      </c>
      <c r="T76" s="191">
        <f t="shared" si="265"/>
        <v>17.843941348883426</v>
      </c>
      <c r="U76" s="191">
        <f t="shared" ref="U76:Z76" si="357">U75*(1+U$11)</f>
        <v>30.541817721542092</v>
      </c>
      <c r="V76" s="191">
        <f t="shared" ref="V76" si="358">V75*(1+V$11)</f>
        <v>18.853488662924509</v>
      </c>
      <c r="W76" s="191">
        <f t="shared" si="357"/>
        <v>22.177673250765736</v>
      </c>
      <c r="X76" s="191">
        <f t="shared" ref="X76" si="359">X75*(1+X$11)</f>
        <v>53.651353680675591</v>
      </c>
      <c r="Y76" s="191">
        <f t="shared" si="357"/>
        <v>33.73952578077094</v>
      </c>
      <c r="Z76" s="191">
        <f t="shared" si="357"/>
        <v>22.448867701357738</v>
      </c>
    </row>
    <row r="77" spans="1:26" s="127" customFormat="1" hidden="1">
      <c r="A77" s="256">
        <f t="shared" si="161"/>
        <v>2071</v>
      </c>
      <c r="B77" s="358">
        <f t="shared" si="271"/>
        <v>33.207727216104466</v>
      </c>
      <c r="C77" s="358">
        <f t="shared" ref="C77" si="360">C76*(1+C$11)</f>
        <v>20.890799176619478</v>
      </c>
      <c r="D77" s="190">
        <f t="shared" ref="D77:F77" si="361">D76*(1+D$11)</f>
        <v>29.84194186320661</v>
      </c>
      <c r="E77" s="190">
        <f t="shared" ref="E77" si="362">E76*(1+E$11)</f>
        <v>39.082503739411351</v>
      </c>
      <c r="F77" s="190">
        <f t="shared" si="361"/>
        <v>19.53802308546814</v>
      </c>
      <c r="G77" s="190">
        <f t="shared" si="271"/>
        <v>29.10872125986041</v>
      </c>
      <c r="H77" s="190">
        <f t="shared" si="265"/>
        <v>33.3089811449533</v>
      </c>
      <c r="I77" s="190">
        <f t="shared" si="265"/>
        <v>31.594473510660361</v>
      </c>
      <c r="J77" s="190">
        <f t="shared" si="265"/>
        <v>46.667560051737574</v>
      </c>
      <c r="K77" s="190">
        <f t="shared" si="265"/>
        <v>39.763176523707997</v>
      </c>
      <c r="L77" s="190">
        <f t="shared" si="265"/>
        <v>28.342586205753047</v>
      </c>
      <c r="M77" s="190">
        <f t="shared" ref="M77" si="363">M76*(1+M$11)</f>
        <v>31.094033479031648</v>
      </c>
      <c r="N77" s="190">
        <f t="shared" si="265"/>
        <v>25.460175675463482</v>
      </c>
      <c r="O77" s="190">
        <f t="shared" ref="O77:P77" si="364">O76*(1+O$11)</f>
        <v>14.942102611693695</v>
      </c>
      <c r="P77" s="190">
        <f t="shared" si="364"/>
        <v>32.46371058306309</v>
      </c>
      <c r="Q77" s="190">
        <f t="shared" si="265"/>
        <v>23.945822875719426</v>
      </c>
      <c r="R77" s="190">
        <f t="shared" si="265"/>
        <v>26.141245606162673</v>
      </c>
      <c r="S77" s="190">
        <f t="shared" si="265"/>
        <v>19.299205737380568</v>
      </c>
      <c r="T77" s="191">
        <f t="shared" si="265"/>
        <v>18.768257510755589</v>
      </c>
      <c r="U77" s="191">
        <f t="shared" ref="U77:Z77" si="365">U76*(1+U$11)</f>
        <v>32.123883879517976</v>
      </c>
      <c r="V77" s="191">
        <f t="shared" ref="V77" si="366">V76*(1+V$11)</f>
        <v>19.830099375663998</v>
      </c>
      <c r="W77" s="191">
        <f t="shared" si="365"/>
        <v>23.326476725155402</v>
      </c>
      <c r="X77" s="191">
        <f t="shared" ref="X77" si="367">X76*(1+X$11)</f>
        <v>56.430493801334592</v>
      </c>
      <c r="Y77" s="191">
        <f t="shared" si="365"/>
        <v>35.487233216214875</v>
      </c>
      <c r="Z77" s="191">
        <f t="shared" si="365"/>
        <v>23.611719048288069</v>
      </c>
    </row>
    <row r="78" spans="1:26" s="127" customFormat="1" hidden="1">
      <c r="A78" s="256">
        <f t="shared" si="161"/>
        <v>2072</v>
      </c>
      <c r="B78" s="358">
        <f t="shared" si="271"/>
        <v>34.92788748589868</v>
      </c>
      <c r="C78" s="358">
        <f t="shared" ref="C78" si="368">C77*(1+C$11)</f>
        <v>21.972942573968368</v>
      </c>
      <c r="D78" s="190">
        <f t="shared" ref="D78:F78" si="369">D77*(1+D$11)</f>
        <v>31.387754451720713</v>
      </c>
      <c r="E78" s="190">
        <f t="shared" ref="E78" si="370">E77*(1+E$11)</f>
        <v>41.10697743311286</v>
      </c>
      <c r="F78" s="190">
        <f t="shared" si="369"/>
        <v>20.550092681295393</v>
      </c>
      <c r="G78" s="190">
        <f t="shared" si="271"/>
        <v>30.616553021121181</v>
      </c>
      <c r="H78" s="190">
        <f t="shared" si="265"/>
        <v>35.034386368261885</v>
      </c>
      <c r="I78" s="190">
        <f t="shared" si="265"/>
        <v>33.231067238512573</v>
      </c>
      <c r="J78" s="190">
        <f t="shared" si="265"/>
        <v>49.084939662417582</v>
      </c>
      <c r="K78" s="190">
        <f t="shared" si="265"/>
        <v>41.822909067636076</v>
      </c>
      <c r="L78" s="190">
        <f t="shared" si="265"/>
        <v>29.810732171211058</v>
      </c>
      <c r="M78" s="190">
        <f t="shared" ref="M78" si="371">M77*(1+M$11)</f>
        <v>32.704704413245487</v>
      </c>
      <c r="N78" s="190">
        <f t="shared" si="265"/>
        <v>26.779012775452493</v>
      </c>
      <c r="O78" s="190">
        <f t="shared" ref="O78:P78" si="372">O77*(1+O$11)</f>
        <v>15.716103526979429</v>
      </c>
      <c r="P78" s="190">
        <f t="shared" si="372"/>
        <v>34.145330791265764</v>
      </c>
      <c r="Q78" s="190">
        <f t="shared" si="265"/>
        <v>25.186216500681695</v>
      </c>
      <c r="R78" s="190">
        <f t="shared" si="265"/>
        <v>27.495362128561901</v>
      </c>
      <c r="S78" s="190">
        <f t="shared" si="265"/>
        <v>20.298904594576882</v>
      </c>
      <c r="T78" s="191">
        <f t="shared" si="265"/>
        <v>19.740453249812731</v>
      </c>
      <c r="U78" s="191">
        <f t="shared" ref="U78:Z78" si="373">U77*(1+U$11)</f>
        <v>33.787901064477012</v>
      </c>
      <c r="V78" s="191">
        <f t="shared" ref="V78" si="374">V77*(1+V$11)</f>
        <v>20.857298523323394</v>
      </c>
      <c r="W78" s="191">
        <f t="shared" si="373"/>
        <v>24.534788219518454</v>
      </c>
      <c r="X78" s="191">
        <f t="shared" ref="X78" si="375">X77*(1+X$11)</f>
        <v>59.35359338024373</v>
      </c>
      <c r="Y78" s="191">
        <f t="shared" si="373"/>
        <v>37.325471896814811</v>
      </c>
      <c r="Z78" s="191">
        <f t="shared" si="373"/>
        <v>24.834806094989393</v>
      </c>
    </row>
    <row r="79" spans="1:26" s="127" customFormat="1" hidden="1">
      <c r="A79" s="256">
        <f t="shared" si="161"/>
        <v>2073</v>
      </c>
      <c r="B79" s="358">
        <f t="shared" si="271"/>
        <v>36.737152057668233</v>
      </c>
      <c r="C79" s="358">
        <f t="shared" ref="C79" si="376">C78*(1+C$11)</f>
        <v>23.111140999299931</v>
      </c>
      <c r="D79" s="190">
        <f t="shared" ref="D79:F79" si="377">D78*(1+D$11)</f>
        <v>33.01364013231985</v>
      </c>
      <c r="E79" s="190">
        <f t="shared" ref="E79" si="378">E78*(1+E$11)</f>
        <v>43.23631886414811</v>
      </c>
      <c r="F79" s="190">
        <f t="shared" si="377"/>
        <v>21.614587482186497</v>
      </c>
      <c r="G79" s="190">
        <f t="shared" si="271"/>
        <v>32.202490467615263</v>
      </c>
      <c r="H79" s="190">
        <f t="shared" si="265"/>
        <v>36.849167582137852</v>
      </c>
      <c r="I79" s="190">
        <f t="shared" si="265"/>
        <v>34.952436521467526</v>
      </c>
      <c r="J79" s="190">
        <f t="shared" si="265"/>
        <v>51.627539536930819</v>
      </c>
      <c r="K79" s="190">
        <f t="shared" si="265"/>
        <v>43.989335757339624</v>
      </c>
      <c r="L79" s="190">
        <f t="shared" si="265"/>
        <v>31.354928097679792</v>
      </c>
      <c r="M79" s="190">
        <f t="shared" ref="M79" si="379">M78*(1+M$11)</f>
        <v>34.398808101851607</v>
      </c>
      <c r="N79" s="190">
        <f t="shared" si="265"/>
        <v>28.166165637220935</v>
      </c>
      <c r="O79" s="190">
        <f t="shared" ref="O79:P79" si="380">O78*(1+O$11)</f>
        <v>16.530197689676964</v>
      </c>
      <c r="P79" s="190">
        <f t="shared" si="380"/>
        <v>35.914058926253333</v>
      </c>
      <c r="Q79" s="190">
        <f t="shared" si="265"/>
        <v>26.49086251541701</v>
      </c>
      <c r="R79" s="190">
        <f t="shared" si="265"/>
        <v>28.91962188682141</v>
      </c>
      <c r="S79" s="190">
        <f t="shared" si="265"/>
        <v>21.350387852575967</v>
      </c>
      <c r="T79" s="191">
        <f t="shared" si="265"/>
        <v>20.763008728153032</v>
      </c>
      <c r="U79" s="191">
        <f t="shared" ref="U79:Z79" si="381">U78*(1+U$11)</f>
        <v>35.538114339616925</v>
      </c>
      <c r="V79" s="191">
        <f t="shared" ref="V79" si="382">V78*(1+V$11)</f>
        <v>21.937706586831546</v>
      </c>
      <c r="W79" s="191">
        <f t="shared" si="381"/>
        <v>25.805690249289512</v>
      </c>
      <c r="X79" s="191">
        <f t="shared" ref="X79" si="383">X78*(1+X$11)</f>
        <v>62.42810951734036</v>
      </c>
      <c r="Y79" s="191">
        <f t="shared" si="381"/>
        <v>39.258931341069818</v>
      </c>
      <c r="Z79" s="191">
        <f t="shared" si="381"/>
        <v>26.121249050709846</v>
      </c>
    </row>
    <row r="80" spans="1:26" s="127" customFormat="1" hidden="1">
      <c r="A80" s="256">
        <f t="shared" si="161"/>
        <v>2074</v>
      </c>
      <c r="B80" s="358">
        <f t="shared" si="271"/>
        <v>38.640136534255447</v>
      </c>
      <c r="C80" s="358">
        <f t="shared" ref="C80" si="384">C79*(1+C$11)</f>
        <v>24.30829810306367</v>
      </c>
      <c r="D80" s="190">
        <f t="shared" ref="D80:F80" si="385">D79*(1+D$11)</f>
        <v>34.723746691174021</v>
      </c>
      <c r="E80" s="190">
        <f t="shared" ref="E80" si="386">E79*(1+E$11)</f>
        <v>45.475960181310988</v>
      </c>
      <c r="F80" s="190">
        <f t="shared" si="385"/>
        <v>22.734223113763758</v>
      </c>
      <c r="G80" s="190">
        <f t="shared" si="271"/>
        <v>33.870579473837736</v>
      </c>
      <c r="H80" s="190">
        <f t="shared" si="265"/>
        <v>38.757954462892599</v>
      </c>
      <c r="I80" s="190">
        <f t="shared" si="265"/>
        <v>36.762972733279547</v>
      </c>
      <c r="J80" s="190">
        <f t="shared" si="265"/>
        <v>54.30184608494384</v>
      </c>
      <c r="K80" s="190">
        <f t="shared" si="265"/>
        <v>46.267983349569818</v>
      </c>
      <c r="L80" s="190">
        <f t="shared" si="265"/>
        <v>32.979113373139604</v>
      </c>
      <c r="M80" s="190">
        <f t="shared" ref="M80" si="387">M79*(1+M$11)</f>
        <v>36.180666361527521</v>
      </c>
      <c r="N80" s="190">
        <f t="shared" si="265"/>
        <v>29.625173017228981</v>
      </c>
      <c r="O80" s="190">
        <f t="shared" ref="O80:P80" si="388">O79*(1+O$11)</f>
        <v>17.386461930002231</v>
      </c>
      <c r="P80" s="190">
        <f t="shared" si="388"/>
        <v>37.774407178633261</v>
      </c>
      <c r="Q80" s="190">
        <f t="shared" si="265"/>
        <v>27.863089193715613</v>
      </c>
      <c r="R80" s="190">
        <f t="shared" si="265"/>
        <v>30.417658300558763</v>
      </c>
      <c r="S80" s="190">
        <f t="shared" si="265"/>
        <v>22.456337943339403</v>
      </c>
      <c r="T80" s="191">
        <f t="shared" si="265"/>
        <v>21.838532580271362</v>
      </c>
      <c r="U80" s="191">
        <f t="shared" ref="U80:Z80" si="389">U79*(1+U$11)</f>
        <v>37.378988662409085</v>
      </c>
      <c r="V80" s="191">
        <f t="shared" ref="V80" si="390">V79*(1+V$11)</f>
        <v>23.074079788029422</v>
      </c>
      <c r="W80" s="191">
        <f t="shared" si="389"/>
        <v>27.14242500420271</v>
      </c>
      <c r="X80" s="191">
        <f t="shared" ref="X80" si="391">X79*(1+X$11)</f>
        <v>65.661885590338599</v>
      </c>
      <c r="Y80" s="191">
        <f t="shared" si="389"/>
        <v>41.29254398453724</v>
      </c>
      <c r="Z80" s="191">
        <f t="shared" si="389"/>
        <v>27.474329751536619</v>
      </c>
    </row>
    <row r="81" spans="1:26" s="127" customFormat="1" hidden="1">
      <c r="A81" s="256">
        <f t="shared" si="161"/>
        <v>2075</v>
      </c>
      <c r="B81" s="358">
        <f t="shared" si="271"/>
        <v>40.641695606729883</v>
      </c>
      <c r="C81" s="358">
        <f t="shared" ref="C81" si="392">C80*(1+C$11)</f>
        <v>25.56746794480237</v>
      </c>
      <c r="D81" s="190">
        <f t="shared" ref="D81:F81" si="393">D80*(1+D$11)</f>
        <v>36.522436769776839</v>
      </c>
      <c r="E81" s="190">
        <f t="shared" ref="E81" si="394">E80*(1+E$11)</f>
        <v>47.831614918702897</v>
      </c>
      <c r="F81" s="190">
        <f t="shared" si="393"/>
        <v>23.911855871056723</v>
      </c>
      <c r="G81" s="190">
        <f t="shared" si="271"/>
        <v>35.625075490582532</v>
      </c>
      <c r="H81" s="190">
        <f t="shared" si="271"/>
        <v>40.765616504070437</v>
      </c>
      <c r="I81" s="190">
        <f t="shared" si="271"/>
        <v>38.667294720863431</v>
      </c>
      <c r="J81" s="190">
        <f t="shared" si="271"/>
        <v>57.114681712143934</v>
      </c>
      <c r="K81" s="190">
        <f t="shared" si="271"/>
        <v>48.664664887077535</v>
      </c>
      <c r="L81" s="190">
        <f t="shared" si="271"/>
        <v>34.687431445868235</v>
      </c>
      <c r="M81" s="190">
        <f t="shared" ref="M81" si="395">M80*(1+M$11)</f>
        <v>38.05482487905465</v>
      </c>
      <c r="N81" s="190">
        <f t="shared" si="271"/>
        <v>31.159756979521443</v>
      </c>
      <c r="O81" s="190">
        <f t="shared" ref="O81:P81" si="396">O80*(1+O$11)</f>
        <v>18.287080657976347</v>
      </c>
      <c r="P81" s="190">
        <f t="shared" si="396"/>
        <v>39.731121470486464</v>
      </c>
      <c r="Q81" s="190">
        <f t="shared" si="271"/>
        <v>29.306397213950085</v>
      </c>
      <c r="R81" s="190">
        <f t="shared" si="271"/>
        <v>31.993293000527711</v>
      </c>
      <c r="S81" s="190">
        <f t="shared" ref="S81:T96" si="397">S80*(1+S$11)</f>
        <v>23.619576248804385</v>
      </c>
      <c r="T81" s="191">
        <f t="shared" si="397"/>
        <v>22.969768567929421</v>
      </c>
      <c r="U81" s="191">
        <f t="shared" ref="U81:Z81" si="398">U80*(1+U$11)</f>
        <v>39.315220275121881</v>
      </c>
      <c r="V81" s="191">
        <f t="shared" ref="V81" si="399">V80*(1+V$11)</f>
        <v>24.269317121049347</v>
      </c>
      <c r="W81" s="191">
        <f t="shared" si="398"/>
        <v>28.548402619420411</v>
      </c>
      <c r="X81" s="191">
        <f t="shared" ref="X81" si="400">X80*(1+X$11)</f>
        <v>69.06317126391815</v>
      </c>
      <c r="Y81" s="191">
        <f t="shared" si="398"/>
        <v>43.431497762936274</v>
      </c>
      <c r="Z81" s="191">
        <f t="shared" si="398"/>
        <v>28.897500032666219</v>
      </c>
    </row>
    <row r="82" spans="1:26" s="127" customFormat="1" hidden="1">
      <c r="A82" s="256">
        <f t="shared" si="161"/>
        <v>2076</v>
      </c>
      <c r="B82" s="358">
        <f t="shared" ref="B82:R97" si="401">B81*(1+B$11)</f>
        <v>42.746935439158491</v>
      </c>
      <c r="C82" s="358">
        <f t="shared" ref="C82" si="402">C81*(1+C$11)</f>
        <v>26.891862784343136</v>
      </c>
      <c r="D82" s="190">
        <f t="shared" ref="D82:F82" si="403">D81*(1+D$11)</f>
        <v>38.414298994451279</v>
      </c>
      <c r="E82" s="190">
        <f t="shared" ref="E82" si="404">E81*(1+E$11)</f>
        <v>50.30929257149171</v>
      </c>
      <c r="F82" s="190">
        <f t="shared" si="403"/>
        <v>25.150490005177463</v>
      </c>
      <c r="G82" s="190">
        <f t="shared" si="401"/>
        <v>37.470454400994711</v>
      </c>
      <c r="H82" s="190">
        <f t="shared" si="401"/>
        <v>42.877275438981286</v>
      </c>
      <c r="I82" s="190">
        <f t="shared" si="401"/>
        <v>40.670260587404158</v>
      </c>
      <c r="J82" s="190">
        <f t="shared" si="401"/>
        <v>60.073222224832996</v>
      </c>
      <c r="K82" s="190">
        <f t="shared" si="401"/>
        <v>51.185494528228155</v>
      </c>
      <c r="L82" s="190">
        <f t="shared" si="401"/>
        <v>36.484240394764214</v>
      </c>
      <c r="M82" s="190">
        <f t="shared" ref="M82" si="405">M81*(1+M$11)</f>
        <v>40.02606480778968</v>
      </c>
      <c r="N82" s="190">
        <f t="shared" si="401"/>
        <v>32.773832391060658</v>
      </c>
      <c r="O82" s="190">
        <f t="shared" ref="O82:P82" si="406">O81*(1+O$11)</f>
        <v>19.234351436059523</v>
      </c>
      <c r="P82" s="190">
        <f t="shared" si="406"/>
        <v>41.789193562657665</v>
      </c>
      <c r="Q82" s="190">
        <f t="shared" si="401"/>
        <v>30.824468589632701</v>
      </c>
      <c r="R82" s="190">
        <f t="shared" si="401"/>
        <v>33.65054557795505</v>
      </c>
      <c r="S82" s="190">
        <f t="shared" si="397"/>
        <v>24.843070298492453</v>
      </c>
      <c r="T82" s="191">
        <f t="shared" si="397"/>
        <v>24.159602579748167</v>
      </c>
      <c r="U82" s="191">
        <f t="shared" ref="U82:Z82" si="407">U81*(1+U$11)</f>
        <v>41.351748685373195</v>
      </c>
      <c r="V82" s="191">
        <f t="shared" ref="V82" si="408">V81*(1+V$11)</f>
        <v>25.526467747919707</v>
      </c>
      <c r="W82" s="191">
        <f t="shared" si="407"/>
        <v>30.02720987510639</v>
      </c>
      <c r="X82" s="191">
        <f t="shared" ref="X82" si="409">X81*(1+X$11)</f>
        <v>72.640643535389117</v>
      </c>
      <c r="Y82" s="191">
        <f t="shared" si="407"/>
        <v>45.681249347056379</v>
      </c>
      <c r="Z82" s="191">
        <f t="shared" si="407"/>
        <v>30.39439053435833</v>
      </c>
    </row>
    <row r="83" spans="1:26" s="127" customFormat="1" hidden="1">
      <c r="A83" s="256">
        <f t="shared" si="161"/>
        <v>2077</v>
      </c>
      <c r="B83" s="358">
        <f t="shared" si="401"/>
        <v>44.961226694906905</v>
      </c>
      <c r="C83" s="358">
        <f t="shared" ref="C83" si="410">C82*(1+C$11)</f>
        <v>28.284861276572112</v>
      </c>
      <c r="D83" s="190">
        <f t="shared" ref="D83:F83" si="411">D82*(1+D$11)</f>
        <v>40.404159682363861</v>
      </c>
      <c r="E83" s="190">
        <f t="shared" ref="E83" si="412">E82*(1+E$11)</f>
        <v>52.915313926694985</v>
      </c>
      <c r="F83" s="190">
        <f t="shared" si="411"/>
        <v>26.453285387445657</v>
      </c>
      <c r="G83" s="190">
        <f t="shared" si="401"/>
        <v>39.411423938966237</v>
      </c>
      <c r="H83" s="190">
        <f t="shared" si="401"/>
        <v>45.098318306720522</v>
      </c>
      <c r="I83" s="190">
        <f t="shared" si="401"/>
        <v>42.776980085831696</v>
      </c>
      <c r="J83" s="190">
        <f t="shared" si="401"/>
        <v>63.18501513607935</v>
      </c>
      <c r="K83" s="190">
        <f t="shared" si="401"/>
        <v>53.836903144790377</v>
      </c>
      <c r="L83" s="190">
        <f t="shared" si="401"/>
        <v>38.374124047213002</v>
      </c>
      <c r="M83" s="190">
        <f t="shared" ref="M83" si="413">M82*(1+M$11)</f>
        <v>42.099414964833187</v>
      </c>
      <c r="N83" s="190">
        <f t="shared" si="401"/>
        <v>34.4715169089176</v>
      </c>
      <c r="O83" s="190">
        <f t="shared" ref="O83:P83" si="414">O82*(1+O$11)</f>
        <v>20.230690840447409</v>
      </c>
      <c r="P83" s="190">
        <f t="shared" si="414"/>
        <v>43.953873789203335</v>
      </c>
      <c r="Q83" s="190">
        <f t="shared" si="401"/>
        <v>32.421176062575675</v>
      </c>
      <c r="R83" s="190">
        <f t="shared" si="401"/>
        <v>35.393643838893126</v>
      </c>
      <c r="S83" s="190">
        <f t="shared" si="397"/>
        <v>26.129941339954364</v>
      </c>
      <c r="T83" s="191">
        <f t="shared" si="397"/>
        <v>25.411069993379122</v>
      </c>
      <c r="U83" s="191">
        <f t="shared" ref="U83:Z83" si="415">U82*(1+U$11)</f>
        <v>43.493769267275532</v>
      </c>
      <c r="V83" s="191">
        <f t="shared" ref="V83" si="416">V82*(1+V$11)</f>
        <v>26.84873877726195</v>
      </c>
      <c r="W83" s="191">
        <f t="shared" si="415"/>
        <v>31.582619346636903</v>
      </c>
      <c r="X83" s="191">
        <f t="shared" ref="X83" si="417">X82*(1+X$11)</f>
        <v>76.403428870522276</v>
      </c>
      <c r="Y83" s="191">
        <f t="shared" si="415"/>
        <v>48.047538063233901</v>
      </c>
      <c r="Z83" s="191">
        <f t="shared" si="415"/>
        <v>31.968819964038094</v>
      </c>
    </row>
    <row r="84" spans="1:26" s="127" customFormat="1" hidden="1">
      <c r="A84" s="256">
        <f t="shared" si="161"/>
        <v>2078</v>
      </c>
      <c r="B84" s="358">
        <f t="shared" si="401"/>
        <v>47.290218237703087</v>
      </c>
      <c r="C84" s="358">
        <f t="shared" ref="C84" si="418">C83*(1+C$11)</f>
        <v>29.750017090698549</v>
      </c>
      <c r="D84" s="190">
        <f t="shared" ref="D84:F84" si="419">D83*(1+D$11)</f>
        <v>42.497095153910315</v>
      </c>
      <c r="E84" s="190">
        <f t="shared" ref="E84" si="420">E83*(1+E$11)</f>
        <v>55.656327188097791</v>
      </c>
      <c r="F84" s="190">
        <f t="shared" si="419"/>
        <v>27.823565570515346</v>
      </c>
      <c r="G84" s="190">
        <f t="shared" si="401"/>
        <v>41.452935699004691</v>
      </c>
      <c r="H84" s="190">
        <f t="shared" si="401"/>
        <v>47.43441119500865</v>
      </c>
      <c r="I84" s="190">
        <f t="shared" si="401"/>
        <v>44.992827654277782</v>
      </c>
      <c r="J84" s="190">
        <f t="shared" si="401"/>
        <v>66.457998920128261</v>
      </c>
      <c r="K84" s="190">
        <f t="shared" si="401"/>
        <v>56.625654727690524</v>
      </c>
      <c r="L84" s="190">
        <f t="shared" si="401"/>
        <v>40.361903672858638</v>
      </c>
      <c r="M84" s="190">
        <f t="shared" ref="M84" si="421">M83*(1+M$11)</f>
        <v>44.28016466001155</v>
      </c>
      <c r="N84" s="190">
        <f t="shared" si="401"/>
        <v>36.257141484799533</v>
      </c>
      <c r="O84" s="190">
        <f t="shared" ref="O84:P84" si="422">O83*(1+O$11)</f>
        <v>21.278640625982586</v>
      </c>
      <c r="P84" s="190">
        <f t="shared" si="422"/>
        <v>46.230684451484073</v>
      </c>
      <c r="Q84" s="190">
        <f t="shared" si="401"/>
        <v>34.100592982617094</v>
      </c>
      <c r="R84" s="190">
        <f t="shared" si="401"/>
        <v>37.227034589747795</v>
      </c>
      <c r="S84" s="190">
        <f t="shared" si="397"/>
        <v>27.483472301364003</v>
      </c>
      <c r="T84" s="191">
        <f t="shared" si="397"/>
        <v>26.727363419036163</v>
      </c>
      <c r="U84" s="191">
        <f t="shared" ref="U84:Z84" si="423">U83*(1+U$11)</f>
        <v>45.74674651532041</v>
      </c>
      <c r="V84" s="191">
        <f t="shared" ref="V84" si="424">V83*(1+V$11)</f>
        <v>28.239503445924122</v>
      </c>
      <c r="W84" s="191">
        <f t="shared" si="423"/>
        <v>33.218599028792696</v>
      </c>
      <c r="X84" s="191">
        <f t="shared" ref="X84" si="425">X83*(1+X$11)</f>
        <v>80.361126486015337</v>
      </c>
      <c r="Y84" s="191">
        <f t="shared" si="423"/>
        <v>50.536400534909419</v>
      </c>
      <c r="Z84" s="191">
        <f t="shared" si="423"/>
        <v>33.624804838175272</v>
      </c>
    </row>
    <row r="85" spans="1:26" s="127" customFormat="1" hidden="1">
      <c r="A85" s="256">
        <f t="shared" si="161"/>
        <v>2079</v>
      </c>
      <c r="B85" s="358">
        <f t="shared" si="401"/>
        <v>49.739851542416112</v>
      </c>
      <c r="C85" s="358">
        <f t="shared" ref="C85" si="426">C84*(1+C$11)</f>
        <v>31.291067975996736</v>
      </c>
      <c r="D85" s="190">
        <f t="shared" ref="D85:F85" si="427">D84*(1+D$11)</f>
        <v>44.698444682882872</v>
      </c>
      <c r="E85" s="190">
        <f t="shared" ref="E85" si="428">E84*(1+E$11)</f>
        <v>58.539324936441261</v>
      </c>
      <c r="F85" s="190">
        <f t="shared" si="427"/>
        <v>29.264826267068042</v>
      </c>
      <c r="G85" s="190">
        <f t="shared" si="401"/>
        <v>43.600197768213135</v>
      </c>
      <c r="H85" s="190">
        <f t="shared" si="401"/>
        <v>49.891513694910103</v>
      </c>
      <c r="I85" s="190">
        <f t="shared" si="401"/>
        <v>47.323456126769372</v>
      </c>
      <c r="J85" s="190">
        <f t="shared" si="401"/>
        <v>69.900523264190909</v>
      </c>
      <c r="K85" s="190">
        <f t="shared" si="401"/>
        <v>59.558863642584896</v>
      </c>
      <c r="L85" s="190">
        <f t="shared" si="401"/>
        <v>42.452650283112717</v>
      </c>
      <c r="M85" s="190">
        <f t="shared" ref="M85" si="429">M84*(1+M$11)</f>
        <v>46.57387718940015</v>
      </c>
      <c r="N85" s="190">
        <f t="shared" si="401"/>
        <v>38.135261413712151</v>
      </c>
      <c r="O85" s="190">
        <f t="shared" ref="O85:P85" si="430">O84*(1+O$11)</f>
        <v>22.380874210408486</v>
      </c>
      <c r="P85" s="190">
        <f t="shared" si="430"/>
        <v>48.625433906070953</v>
      </c>
      <c r="Q85" s="190">
        <f t="shared" si="401"/>
        <v>35.867003699116665</v>
      </c>
      <c r="R85" s="190">
        <f t="shared" si="401"/>
        <v>39.155394981496734</v>
      </c>
      <c r="S85" s="190">
        <f t="shared" si="397"/>
        <v>28.90711616657466</v>
      </c>
      <c r="T85" s="191">
        <f t="shared" si="397"/>
        <v>28.111840844142236</v>
      </c>
      <c r="U85" s="191">
        <f t="shared" ref="U85:Z85" si="431">U84*(1+U$11)</f>
        <v>48.11642798481401</v>
      </c>
      <c r="V85" s="191">
        <f t="shared" ref="V85" si="432">V84*(1+V$11)</f>
        <v>29.702309724422992</v>
      </c>
      <c r="W85" s="191">
        <f t="shared" si="431"/>
        <v>34.939322458484156</v>
      </c>
      <c r="X85" s="191">
        <f t="shared" ref="X85" si="433">X84*(1+X$11)</f>
        <v>84.523832837990938</v>
      </c>
      <c r="Y85" s="191">
        <f t="shared" si="431"/>
        <v>53.154186082617727</v>
      </c>
      <c r="Z85" s="191">
        <f t="shared" si="431"/>
        <v>35.366569728792754</v>
      </c>
    </row>
    <row r="86" spans="1:26" s="127" customFormat="1" hidden="1">
      <c r="A86" s="256">
        <f t="shared" si="161"/>
        <v>2080</v>
      </c>
      <c r="B86" s="358">
        <f t="shared" si="401"/>
        <v>52.316375852313271</v>
      </c>
      <c r="C86" s="358">
        <f t="shared" ref="C86" si="434">C85*(1+C$11)</f>
        <v>32.911945297153366</v>
      </c>
      <c r="D86" s="190">
        <f t="shared" ref="D86:F86" si="435">D85*(1+D$11)</f>
        <v>47.01382411745621</v>
      </c>
      <c r="E86" s="190">
        <f t="shared" ref="E86" si="436">E85*(1+E$11)</f>
        <v>61.571661968148923</v>
      </c>
      <c r="F86" s="190">
        <f t="shared" si="435"/>
        <v>30.780744267702168</v>
      </c>
      <c r="G86" s="190">
        <f t="shared" si="401"/>
        <v>45.858688012606578</v>
      </c>
      <c r="H86" s="190">
        <f t="shared" si="401"/>
        <v>52.475894104306448</v>
      </c>
      <c r="I86" s="190">
        <f t="shared" si="401"/>
        <v>49.774811154136032</v>
      </c>
      <c r="J86" s="190">
        <f t="shared" si="401"/>
        <v>73.521370369275999</v>
      </c>
      <c r="K86" s="190">
        <f t="shared" si="401"/>
        <v>62.644012779270795</v>
      </c>
      <c r="L86" s="190">
        <f t="shared" si="401"/>
        <v>44.651697567777958</v>
      </c>
      <c r="M86" s="190">
        <f t="shared" ref="M86" si="437">M85*(1+M$11)</f>
        <v>48.986404027811083</v>
      </c>
      <c r="N86" s="190">
        <f t="shared" si="401"/>
        <v>40.110667954942443</v>
      </c>
      <c r="O86" s="190">
        <f t="shared" ref="O86:P86" si="438">O85*(1+O$11)</f>
        <v>23.540203494507647</v>
      </c>
      <c r="P86" s="190">
        <f t="shared" si="438"/>
        <v>51.14423138240543</v>
      </c>
      <c r="Q86" s="190">
        <f t="shared" si="401"/>
        <v>37.72491449073091</v>
      </c>
      <c r="R86" s="190">
        <f t="shared" si="401"/>
        <v>41.18364444153827</v>
      </c>
      <c r="S86" s="190">
        <f t="shared" si="397"/>
        <v>30.40450478400323</v>
      </c>
      <c r="T86" s="191">
        <f t="shared" si="397"/>
        <v>29.568034199868805</v>
      </c>
      <c r="U86" s="191">
        <f t="shared" ref="U86:Z86" si="439">U85*(1+U$11)</f>
        <v>50.608858954427376</v>
      </c>
      <c r="V86" s="191">
        <f t="shared" ref="V86" si="440">V85*(1+V$11)</f>
        <v>31.240889368148107</v>
      </c>
      <c r="W86" s="191">
        <f t="shared" si="439"/>
        <v>36.74917936183364</v>
      </c>
      <c r="X86" s="191">
        <f t="shared" ref="X86" si="441">X85*(1+X$11)</f>
        <v>88.902167378998868</v>
      </c>
      <c r="Y86" s="191">
        <f t="shared" si="439"/>
        <v>55.90757292169733</v>
      </c>
      <c r="Z86" s="191">
        <f t="shared" si="439"/>
        <v>37.198558040744224</v>
      </c>
    </row>
    <row r="87" spans="1:26" s="127" customFormat="1" hidden="1">
      <c r="A87" s="256">
        <f t="shared" si="161"/>
        <v>2081</v>
      </c>
      <c r="B87" s="358">
        <f t="shared" si="401"/>
        <v>55.026364121463104</v>
      </c>
      <c r="C87" s="358">
        <f t="shared" ref="C87" si="442">C86*(1+C$11)</f>
        <v>34.616784063545914</v>
      </c>
      <c r="D87" s="190">
        <f t="shared" ref="D87:F87" si="443">D86*(1+D$11)</f>
        <v>49.449140206740445</v>
      </c>
      <c r="E87" s="190">
        <f t="shared" ref="E87" si="444">E86*(1+E$11)</f>
        <v>64.761074058099041</v>
      </c>
      <c r="F87" s="190">
        <f t="shared" si="443"/>
        <v>32.375186820769144</v>
      </c>
      <c r="G87" s="190">
        <f t="shared" si="401"/>
        <v>48.234168051659601</v>
      </c>
      <c r="H87" s="190">
        <f t="shared" si="401"/>
        <v>55.194145418909528</v>
      </c>
      <c r="I87" s="190">
        <f t="shared" si="401"/>
        <v>52.353146371920282</v>
      </c>
      <c r="J87" s="190">
        <f t="shared" si="401"/>
        <v>77.329777354404499</v>
      </c>
      <c r="K87" s="190">
        <f t="shared" si="401"/>
        <v>65.888972641237032</v>
      </c>
      <c r="L87" s="190">
        <f t="shared" si="401"/>
        <v>46.964655501788862</v>
      </c>
      <c r="M87" s="190">
        <f t="shared" ref="M87" si="445">M86*(1+M$11)</f>
        <v>51.523899756451698</v>
      </c>
      <c r="N87" s="190">
        <f t="shared" si="401"/>
        <v>42.188400555008464</v>
      </c>
      <c r="O87" s="190">
        <f t="shared" ref="O87:P87" si="446">O86*(1+O$11)</f>
        <v>24.759586035523146</v>
      </c>
      <c r="P87" s="190">
        <f t="shared" si="446"/>
        <v>53.793502568014034</v>
      </c>
      <c r="Q87" s="190">
        <f t="shared" si="401"/>
        <v>39.679065061350776</v>
      </c>
      <c r="R87" s="190">
        <f t="shared" si="401"/>
        <v>43.316957223609954</v>
      </c>
      <c r="S87" s="190">
        <f t="shared" si="397"/>
        <v>31.979458131814599</v>
      </c>
      <c r="T87" s="191">
        <f t="shared" si="397"/>
        <v>31.099658371422009</v>
      </c>
      <c r="U87" s="191">
        <f t="shared" ref="U87:Z87" si="447">U86*(1+U$11)</f>
        <v>53.230397848266719</v>
      </c>
      <c r="V87" s="191">
        <f t="shared" ref="V87" si="448">V86*(1+V$11)</f>
        <v>32.859167437418179</v>
      </c>
      <c r="W87" s="191">
        <f t="shared" si="447"/>
        <v>38.652786852776629</v>
      </c>
      <c r="X87" s="191">
        <f t="shared" ref="X87" si="449">X86*(1+X$11)</f>
        <v>93.507299649231015</v>
      </c>
      <c r="Y87" s="191">
        <f t="shared" si="447"/>
        <v>58.803585199041258</v>
      </c>
      <c r="Z87" s="191">
        <f t="shared" si="447"/>
        <v>39.12544334725478</v>
      </c>
    </row>
    <row r="88" spans="1:26" s="127" customFormat="1" hidden="1">
      <c r="A88" s="256">
        <f t="shared" si="161"/>
        <v>2082</v>
      </c>
      <c r="B88" s="358">
        <f t="shared" si="401"/>
        <v>57.876729782954897</v>
      </c>
      <c r="C88" s="358">
        <f t="shared" ref="C88" si="450">C87*(1+C$11)</f>
        <v>36.409933478037594</v>
      </c>
      <c r="D88" s="190">
        <f t="shared" ref="D88:F88" si="451">D87*(1+D$11)</f>
        <v>52.010605669449603</v>
      </c>
      <c r="E88" s="190">
        <f t="shared" ref="E88" si="452">E87*(1+E$11)</f>
        <v>68.115697694308579</v>
      </c>
      <c r="F88" s="190">
        <f t="shared" si="451"/>
        <v>34.05222149808499</v>
      </c>
      <c r="G88" s="190">
        <f t="shared" si="401"/>
        <v>50.732697956735571</v>
      </c>
      <c r="H88" s="190">
        <f t="shared" si="401"/>
        <v>58.053202151609042</v>
      </c>
      <c r="I88" s="190">
        <f t="shared" si="401"/>
        <v>55.065039353985753</v>
      </c>
      <c r="J88" s="190">
        <f t="shared" si="401"/>
        <v>81.335459821362662</v>
      </c>
      <c r="K88" s="190">
        <f t="shared" si="401"/>
        <v>69.302021424053109</v>
      </c>
      <c r="L88" s="190">
        <f t="shared" si="401"/>
        <v>49.397424656781531</v>
      </c>
      <c r="M88" s="190">
        <f t="shared" ref="M88" si="453">M87*(1+M$11)</f>
        <v>54.192837763835897</v>
      </c>
      <c r="N88" s="190">
        <f t="shared" si="401"/>
        <v>44.373759703757905</v>
      </c>
      <c r="O88" s="190">
        <f t="shared" ref="O88:P88" si="454">O87*(1+O$11)</f>
        <v>26.042132592163245</v>
      </c>
      <c r="P88" s="190">
        <f t="shared" si="454"/>
        <v>56.580006001037162</v>
      </c>
      <c r="Q88" s="190">
        <f t="shared" si="401"/>
        <v>41.734440631528749</v>
      </c>
      <c r="R88" s="190">
        <f t="shared" si="401"/>
        <v>45.560775607792955</v>
      </c>
      <c r="S88" s="190">
        <f t="shared" si="397"/>
        <v>33.635994063042595</v>
      </c>
      <c r="T88" s="191">
        <f t="shared" si="397"/>
        <v>32.710620675061669</v>
      </c>
      <c r="U88" s="191">
        <f t="shared" ref="U88:Z88" si="455">U87*(1+U$11)</f>
        <v>55.987732456806938</v>
      </c>
      <c r="V88" s="191">
        <f t="shared" ref="V88" si="456">V87*(1+V$11)</f>
        <v>34.561272310676443</v>
      </c>
      <c r="W88" s="191">
        <f t="shared" si="455"/>
        <v>40.655001211750459</v>
      </c>
      <c r="X88" s="191">
        <f t="shared" ref="X88" si="457">X87*(1+X$11)</f>
        <v>98.350977771061181</v>
      </c>
      <c r="Y88" s="191">
        <f t="shared" si="455"/>
        <v>61.849610912351601</v>
      </c>
      <c r="Z88" s="191">
        <f t="shared" si="455"/>
        <v>41.152141312642577</v>
      </c>
    </row>
    <row r="89" spans="1:26" s="127" customFormat="1" hidden="1">
      <c r="A89" s="256">
        <f t="shared" si="161"/>
        <v>2083</v>
      </c>
      <c r="B89" s="358">
        <f t="shared" si="401"/>
        <v>60.874744385711963</v>
      </c>
      <c r="C89" s="358">
        <f t="shared" ref="C89" si="458">C88*(1+C$11)</f>
        <v>38.295968032199944</v>
      </c>
      <c r="D89" s="190">
        <f t="shared" ref="D89:F89" si="459">D88*(1+D$11)</f>
        <v>54.704755043127093</v>
      </c>
      <c r="E89" s="190">
        <f t="shared" ref="E89" si="460">E88*(1+E$11)</f>
        <v>71.644090834873765</v>
      </c>
      <c r="F89" s="190">
        <f t="shared" si="459"/>
        <v>35.816126571685793</v>
      </c>
      <c r="G89" s="190">
        <f t="shared" si="401"/>
        <v>53.36065171089448</v>
      </c>
      <c r="H89" s="190">
        <f t="shared" si="401"/>
        <v>61.060358023062392</v>
      </c>
      <c r="I89" s="190">
        <f t="shared" si="401"/>
        <v>57.917408392522219</v>
      </c>
      <c r="J89" s="190">
        <f t="shared" si="401"/>
        <v>85.548636640109251</v>
      </c>
      <c r="K89" s="190">
        <f t="shared" si="401"/>
        <v>72.891866133819065</v>
      </c>
      <c r="L89" s="190">
        <f t="shared" si="401"/>
        <v>51.956211254002817</v>
      </c>
      <c r="M89" s="190">
        <f t="shared" ref="M89" si="461">M88*(1+M$11)</f>
        <v>57.000026760002598</v>
      </c>
      <c r="N89" s="190">
        <f t="shared" si="401"/>
        <v>46.672320456412571</v>
      </c>
      <c r="O89" s="190">
        <f t="shared" ref="O89:P89" si="462">O88*(1+O$11)</f>
        <v>27.391115060437304</v>
      </c>
      <c r="P89" s="190">
        <f t="shared" si="462"/>
        <v>59.510850311890891</v>
      </c>
      <c r="Q89" s="190">
        <f t="shared" si="401"/>
        <v>43.896284656241939</v>
      </c>
      <c r="R89" s="190">
        <f t="shared" si="401"/>
        <v>47.920823784276635</v>
      </c>
      <c r="S89" s="190">
        <f t="shared" si="397"/>
        <v>35.378338555508201</v>
      </c>
      <c r="T89" s="191">
        <f t="shared" si="397"/>
        <v>34.405030826029865</v>
      </c>
      <c r="U89" s="191">
        <f t="shared" ref="U89:Z89" si="463">U88*(1+U$11)</f>
        <v>58.887896998069543</v>
      </c>
      <c r="V89" s="191">
        <f t="shared" ref="V89" si="464">V88*(1+V$11)</f>
        <v>36.351546216369485</v>
      </c>
      <c r="W89" s="191">
        <f t="shared" si="463"/>
        <v>42.760930274519133</v>
      </c>
      <c r="X89" s="191">
        <f t="shared" ref="X89" si="465">X88*(1+X$11)</f>
        <v>103.44555841960215</v>
      </c>
      <c r="Y89" s="191">
        <f t="shared" si="463"/>
        <v>65.05342075761142</v>
      </c>
      <c r="Z89" s="191">
        <f t="shared" si="463"/>
        <v>43.283822232637462</v>
      </c>
    </row>
    <row r="90" spans="1:26" s="127" customFormat="1" hidden="1">
      <c r="A90" s="256">
        <f t="shared" si="161"/>
        <v>2084</v>
      </c>
      <c r="B90" s="358">
        <f t="shared" si="401"/>
        <v>64.028056144891849</v>
      </c>
      <c r="C90" s="358">
        <f t="shared" ref="C90" si="466">C89*(1+C$11)</f>
        <v>40.279699176267904</v>
      </c>
      <c r="D90" s="190">
        <f t="shared" ref="D90:F90" si="467">D89*(1+D$11)</f>
        <v>57.538461354361083</v>
      </c>
      <c r="E90" s="190">
        <f t="shared" ref="E90" si="468">E89*(1+E$11)</f>
        <v>75.35525474012023</v>
      </c>
      <c r="F90" s="190">
        <f t="shared" si="467"/>
        <v>37.671401928099122</v>
      </c>
      <c r="G90" s="190">
        <f t="shared" si="401"/>
        <v>56.124733469518816</v>
      </c>
      <c r="H90" s="190">
        <f t="shared" si="401"/>
        <v>64.223284568657022</v>
      </c>
      <c r="I90" s="190">
        <f t="shared" si="401"/>
        <v>60.917530147254872</v>
      </c>
      <c r="J90" s="190">
        <f t="shared" si="401"/>
        <v>89.980056018066918</v>
      </c>
      <c r="K90" s="190">
        <f t="shared" si="401"/>
        <v>76.667664799550892</v>
      </c>
      <c r="L90" s="190">
        <f t="shared" si="401"/>
        <v>54.647542996960169</v>
      </c>
      <c r="M90" s="190">
        <f t="shared" ref="M90" si="469">M89*(1+M$11)</f>
        <v>59.952628146170738</v>
      </c>
      <c r="N90" s="190">
        <f t="shared" si="401"/>
        <v>49.089946656054742</v>
      </c>
      <c r="O90" s="190">
        <f t="shared" ref="O90:P90" si="470">O89*(1+O$11)</f>
        <v>28.809974820567959</v>
      </c>
      <c r="P90" s="190">
        <f t="shared" si="470"/>
        <v>62.593512358046844</v>
      </c>
      <c r="Q90" s="190">
        <f t="shared" si="401"/>
        <v>46.170112201435273</v>
      </c>
      <c r="R90" s="190">
        <f t="shared" si="401"/>
        <v>50.403122456302171</v>
      </c>
      <c r="S90" s="190">
        <f t="shared" si="397"/>
        <v>37.21093649268353</v>
      </c>
      <c r="T90" s="191">
        <f t="shared" si="397"/>
        <v>36.187211422818216</v>
      </c>
      <c r="U90" s="191">
        <f t="shared" ref="U90:Z90" si="471">U89*(1+U$11)</f>
        <v>61.93829006256955</v>
      </c>
      <c r="V90" s="191">
        <f t="shared" ref="V90" si="472">V89*(1+V$11)</f>
        <v>38.234556310377428</v>
      </c>
      <c r="W90" s="191">
        <f t="shared" si="471"/>
        <v>44.975946462739223</v>
      </c>
      <c r="X90" s="191">
        <f t="shared" ref="X90" si="473">X89*(1+X$11)</f>
        <v>108.80403834573755</v>
      </c>
      <c r="Y90" s="191">
        <f t="shared" si="471"/>
        <v>68.423187952855699</v>
      </c>
      <c r="Z90" s="191">
        <f t="shared" si="471"/>
        <v>45.525924224288083</v>
      </c>
    </row>
    <row r="91" spans="1:26" s="127" customFormat="1" hidden="1">
      <c r="A91" s="256">
        <f t="shared" si="161"/>
        <v>2085</v>
      </c>
      <c r="B91" s="358">
        <f t="shared" si="401"/>
        <v>67.344709453197254</v>
      </c>
      <c r="C91" s="358">
        <f t="shared" ref="C91" si="474">C90*(1+C$11)</f>
        <v>42.366187593598582</v>
      </c>
      <c r="D91" s="190">
        <f t="shared" ref="D91:F91" si="475">D90*(1+D$11)</f>
        <v>60.518953652516991</v>
      </c>
      <c r="E91" s="190">
        <f t="shared" ref="E91" si="476">E90*(1+E$11)</f>
        <v>79.258656935658465</v>
      </c>
      <c r="F91" s="190">
        <f t="shared" si="475"/>
        <v>39.622780547974656</v>
      </c>
      <c r="G91" s="190">
        <f t="shared" si="401"/>
        <v>59.031994663239892</v>
      </c>
      <c r="H91" s="190">
        <f t="shared" si="401"/>
        <v>67.550050709313453</v>
      </c>
      <c r="I91" s="190">
        <f t="shared" si="401"/>
        <v>64.073058208882685</v>
      </c>
      <c r="J91" s="190">
        <f t="shared" si="401"/>
        <v>94.641022919802793</v>
      </c>
      <c r="K91" s="190">
        <f t="shared" si="401"/>
        <v>80.639049836167629</v>
      </c>
      <c r="L91" s="190">
        <f t="shared" si="401"/>
        <v>57.478285724202706</v>
      </c>
      <c r="M91" s="190">
        <f t="shared" ref="M91" si="477">M90*(1+M$11)</f>
        <v>63.058174284142389</v>
      </c>
      <c r="N91" s="190">
        <f t="shared" si="401"/>
        <v>51.632805892838384</v>
      </c>
      <c r="O91" s="190">
        <f t="shared" ref="O91:P91" si="478">O90*(1+O$11)</f>
        <v>30.30233151627338</v>
      </c>
      <c r="P91" s="190">
        <f t="shared" si="478"/>
        <v>65.835856298193676</v>
      </c>
      <c r="Q91" s="190">
        <f t="shared" si="401"/>
        <v>48.561724013469622</v>
      </c>
      <c r="R91" s="190">
        <f t="shared" si="401"/>
        <v>53.014004199538626</v>
      </c>
      <c r="S91" s="190">
        <f t="shared" si="397"/>
        <v>39.138463003004539</v>
      </c>
      <c r="T91" s="191">
        <f t="shared" si="397"/>
        <v>38.061708974520201</v>
      </c>
      <c r="U91" s="191">
        <f t="shared" ref="U91:Z91" si="479">U90*(1+U$11)</f>
        <v>65.146693487810651</v>
      </c>
      <c r="V91" s="191">
        <f t="shared" ref="V91" si="480">V90*(1+V$11)</f>
        <v>40.215106327254979</v>
      </c>
      <c r="W91" s="191">
        <f t="shared" si="479"/>
        <v>47.305700489509121</v>
      </c>
      <c r="X91" s="191">
        <f t="shared" ref="X91" si="481">X90*(1+X$11)</f>
        <v>114.44008753204676</v>
      </c>
      <c r="Y91" s="191">
        <f t="shared" si="479"/>
        <v>71.967509088813628</v>
      </c>
      <c r="Z91" s="191">
        <f t="shared" si="479"/>
        <v>47.884167099106207</v>
      </c>
    </row>
    <row r="92" spans="1:26" s="127" customFormat="1" hidden="1">
      <c r="A92" s="256">
        <f t="shared" si="161"/>
        <v>2086</v>
      </c>
      <c r="B92" s="358">
        <f t="shared" si="401"/>
        <v>70.833165402872879</v>
      </c>
      <c r="C92" s="358">
        <f t="shared" ref="C92" si="482">C91*(1+C$11)</f>
        <v>44.56075611094699</v>
      </c>
      <c r="D92" s="190">
        <f t="shared" ref="D92:F92" si="483">D91*(1+D$11)</f>
        <v>63.653835451717377</v>
      </c>
      <c r="E92" s="190">
        <f t="shared" ref="E92" si="484">E91*(1+E$11)</f>
        <v>83.364255364925583</v>
      </c>
      <c r="F92" s="190">
        <f t="shared" si="483"/>
        <v>41.675240580359748</v>
      </c>
      <c r="G92" s="190">
        <f t="shared" si="401"/>
        <v>62.089851986795722</v>
      </c>
      <c r="H92" s="190">
        <f t="shared" si="401"/>
        <v>71.049143336055891</v>
      </c>
      <c r="I92" s="190">
        <f t="shared" si="401"/>
        <v>67.392042624102814</v>
      </c>
      <c r="J92" s="190">
        <f t="shared" si="401"/>
        <v>99.543427907048581</v>
      </c>
      <c r="K92" s="190">
        <f t="shared" si="401"/>
        <v>84.816152617681112</v>
      </c>
      <c r="L92" s="190">
        <f t="shared" si="401"/>
        <v>60.455660924716412</v>
      </c>
      <c r="M92" s="190">
        <f t="shared" ref="M92" si="485">M91*(1+M$11)</f>
        <v>66.324587712060975</v>
      </c>
      <c r="N92" s="190">
        <f t="shared" si="401"/>
        <v>54.307385238087413</v>
      </c>
      <c r="O92" s="190">
        <f t="shared" ref="O92:P92" si="486">O91*(1+O$11)</f>
        <v>31.871992288816344</v>
      </c>
      <c r="P92" s="190">
        <f t="shared" si="486"/>
        <v>69.246153654440107</v>
      </c>
      <c r="Q92" s="190">
        <f t="shared" si="401"/>
        <v>51.077221317367353</v>
      </c>
      <c r="R92" s="190">
        <f t="shared" si="401"/>
        <v>55.760129617074732</v>
      </c>
      <c r="S92" s="190">
        <f t="shared" si="397"/>
        <v>41.165835386560175</v>
      </c>
      <c r="T92" s="191">
        <f t="shared" si="397"/>
        <v>40.033305499400349</v>
      </c>
      <c r="U92" s="191">
        <f t="shared" ref="U92:Z92" si="487">U91*(1+U$11)</f>
        <v>68.521292210479245</v>
      </c>
      <c r="V92" s="191">
        <f t="shared" ref="V92" si="488">V91*(1+V$11)</f>
        <v>42.298248835006788</v>
      </c>
      <c r="W92" s="191">
        <f t="shared" si="487"/>
        <v>49.756135774865697</v>
      </c>
      <c r="X92" s="191">
        <f t="shared" ref="X92" si="489">X91*(1+X$11)</f>
        <v>120.36808406620679</v>
      </c>
      <c r="Y92" s="191">
        <f t="shared" si="487"/>
        <v>75.695426059614178</v>
      </c>
      <c r="Z92" s="191">
        <f t="shared" si="487"/>
        <v>50.364566954839916</v>
      </c>
    </row>
    <row r="93" spans="1:26" s="127" customFormat="1" hidden="1">
      <c r="A93" s="256">
        <f t="shared" si="161"/>
        <v>2087</v>
      </c>
      <c r="B93" s="358">
        <f t="shared" si="401"/>
        <v>74.502323370741692</v>
      </c>
      <c r="C93" s="358">
        <f t="shared" ref="C93" si="490">C92*(1+C$11)</f>
        <v>46.869003277494045</v>
      </c>
      <c r="D93" s="190">
        <f t="shared" ref="D93:F93" si="491">D92*(1+D$11)</f>
        <v>66.951104128116341</v>
      </c>
      <c r="E93" s="190">
        <f t="shared" ref="E93" si="492">E92*(1+E$11)</f>
        <v>87.682523792828732</v>
      </c>
      <c r="F93" s="190">
        <f t="shared" si="491"/>
        <v>43.834018042422386</v>
      </c>
      <c r="G93" s="190">
        <f t="shared" si="401"/>
        <v>65.306106319711745</v>
      </c>
      <c r="H93" s="190">
        <f t="shared" si="401"/>
        <v>74.729488960863591</v>
      </c>
      <c r="I93" s="190">
        <f t="shared" si="401"/>
        <v>70.88295043203135</v>
      </c>
      <c r="J93" s="190">
        <f t="shared" si="401"/>
        <v>104.6997774726337</v>
      </c>
      <c r="K93" s="190">
        <f t="shared" si="401"/>
        <v>89.209629323276999</v>
      </c>
      <c r="L93" s="190">
        <f t="shared" si="401"/>
        <v>63.587264160616726</v>
      </c>
      <c r="M93" s="190">
        <f t="shared" ref="M93" si="493">M92*(1+M$11)</f>
        <v>69.760201355545732</v>
      </c>
      <c r="N93" s="190">
        <f t="shared" si="401"/>
        <v>57.120507793420344</v>
      </c>
      <c r="O93" s="190">
        <f t="shared" ref="O93:P93" si="494">O92*(1+O$11)</f>
        <v>33.522961489377032</v>
      </c>
      <c r="P93" s="190">
        <f t="shared" si="494"/>
        <v>72.833104413740102</v>
      </c>
      <c r="Q93" s="190">
        <f t="shared" si="401"/>
        <v>53.723021381606983</v>
      </c>
      <c r="R93" s="190">
        <f t="shared" si="401"/>
        <v>58.648504331239209</v>
      </c>
      <c r="S93" s="190">
        <f t="shared" si="397"/>
        <v>43.298225659583998</v>
      </c>
      <c r="T93" s="191">
        <f t="shared" si="397"/>
        <v>42.107030724269286</v>
      </c>
      <c r="U93" s="191">
        <f t="shared" ref="U93:Z93" si="495">U92*(1+U$11)</f>
        <v>72.070695146982075</v>
      </c>
      <c r="V93" s="191">
        <f t="shared" ref="V93" si="496">V92*(1+V$11)</f>
        <v>44.489298124660145</v>
      </c>
      <c r="W93" s="191">
        <f t="shared" si="495"/>
        <v>52.333503608003745</v>
      </c>
      <c r="X93" s="191">
        <f t="shared" ref="X93" si="497">X92*(1+X$11)</f>
        <v>126.60315082083631</v>
      </c>
      <c r="Y93" s="191">
        <f t="shared" si="495"/>
        <v>79.6164491295022</v>
      </c>
      <c r="Z93" s="191">
        <f t="shared" si="495"/>
        <v>52.973451523100628</v>
      </c>
    </row>
    <row r="94" spans="1:26" s="127" customFormat="1" hidden="1">
      <c r="A94" s="256">
        <f t="shared" si="161"/>
        <v>2088</v>
      </c>
      <c r="B94" s="358">
        <f t="shared" si="401"/>
        <v>78.361543721346123</v>
      </c>
      <c r="C94" s="358">
        <f t="shared" ref="C94" si="498">C93*(1+C$11)</f>
        <v>49.296817647268242</v>
      </c>
      <c r="D94" s="190">
        <f t="shared" ref="D94:F94" si="499">D93*(1+D$11)</f>
        <v>70.419171321952774</v>
      </c>
      <c r="E94" s="190">
        <f t="shared" ref="E94" si="500">E93*(1+E$11)</f>
        <v>92.224478525297272</v>
      </c>
      <c r="F94" s="190">
        <f t="shared" si="499"/>
        <v>46.104620177019868</v>
      </c>
      <c r="G94" s="190">
        <f t="shared" si="401"/>
        <v>68.688962627072812</v>
      </c>
      <c r="H94" s="190">
        <f t="shared" si="401"/>
        <v>78.600476489036325</v>
      </c>
      <c r="I94" s="190">
        <f t="shared" si="401"/>
        <v>74.554687264410575</v>
      </c>
      <c r="J94" s="190">
        <f t="shared" si="401"/>
        <v>110.12322594571613</v>
      </c>
      <c r="K94" s="190">
        <f t="shared" si="401"/>
        <v>93.830688122222753</v>
      </c>
      <c r="L94" s="190">
        <f t="shared" si="401"/>
        <v>66.881084444136675</v>
      </c>
      <c r="M94" s="190">
        <f t="shared" ref="M94" si="501">M93*(1+M$11)</f>
        <v>73.373779785763006</v>
      </c>
      <c r="N94" s="190">
        <f t="shared" si="401"/>
        <v>60.079350097119523</v>
      </c>
      <c r="O94" s="190">
        <f t="shared" ref="O94:P94" si="502">O93*(1+O$11)</f>
        <v>35.259450894526765</v>
      </c>
      <c r="P94" s="190">
        <f t="shared" si="502"/>
        <v>76.605859222371848</v>
      </c>
      <c r="Q94" s="190">
        <f t="shared" si="401"/>
        <v>56.505873889174232</v>
      </c>
      <c r="R94" s="190">
        <f t="shared" si="401"/>
        <v>61.686496855597404</v>
      </c>
      <c r="S94" s="190">
        <f t="shared" si="397"/>
        <v>45.541073748750449</v>
      </c>
      <c r="T94" s="191">
        <f t="shared" si="397"/>
        <v>44.288174915786435</v>
      </c>
      <c r="U94" s="191">
        <f t="shared" ref="U94:Z94" si="503">U93*(1+U$11)</f>
        <v>75.803957155595754</v>
      </c>
      <c r="V94" s="191">
        <f t="shared" ref="V94" si="504">V93*(1+V$11)</f>
        <v>46.793843767517544</v>
      </c>
      <c r="W94" s="191">
        <f t="shared" si="503"/>
        <v>55.044379094898346</v>
      </c>
      <c r="X94" s="191">
        <f t="shared" ref="X94" si="505">X93*(1+X$11)</f>
        <v>133.16119403335563</v>
      </c>
      <c r="Y94" s="191">
        <f t="shared" si="503"/>
        <v>83.740581194410424</v>
      </c>
      <c r="Z94" s="191">
        <f t="shared" si="503"/>
        <v>55.717476311997245</v>
      </c>
    </row>
    <row r="95" spans="1:26" s="127" customFormat="1" hidden="1">
      <c r="A95" s="256">
        <f t="shared" si="161"/>
        <v>2089</v>
      </c>
      <c r="B95" s="358">
        <f t="shared" si="401"/>
        <v>82.420671686111859</v>
      </c>
      <c r="C95" s="358">
        <f t="shared" ref="C95" si="506">C94*(1+C$11)</f>
        <v>51.850392801396737</v>
      </c>
      <c r="D95" s="190">
        <f t="shared" ref="D95:F95" si="507">D94*(1+D$11)</f>
        <v>74.066884396429927</v>
      </c>
      <c r="E95" s="190">
        <f t="shared" ref="E95" si="508">E94*(1+E$11)</f>
        <v>97.001706512907674</v>
      </c>
      <c r="F95" s="190">
        <f t="shared" si="507"/>
        <v>48.492839502189497</v>
      </c>
      <c r="G95" s="190">
        <f t="shared" si="401"/>
        <v>72.247050891155183</v>
      </c>
      <c r="H95" s="190">
        <f t="shared" si="401"/>
        <v>82.671981171168412</v>
      </c>
      <c r="I95" s="190">
        <f t="shared" si="401"/>
        <v>78.416620064707047</v>
      </c>
      <c r="J95" s="190">
        <f t="shared" si="401"/>
        <v>115.82760904970424</v>
      </c>
      <c r="K95" s="190">
        <f t="shared" si="401"/>
        <v>98.691117766953894</v>
      </c>
      <c r="L95" s="190">
        <f t="shared" si="401"/>
        <v>70.345524618342964</v>
      </c>
      <c r="M95" s="190">
        <f t="shared" ref="M95" si="509">M94*(1+M$11)</f>
        <v>77.17454157866554</v>
      </c>
      <c r="N95" s="190">
        <f t="shared" si="401"/>
        <v>63.191460432150315</v>
      </c>
      <c r="O95" s="190">
        <f t="shared" ref="O95:P95" si="510">O94*(1+O$11)</f>
        <v>37.085890450863253</v>
      </c>
      <c r="P95" s="190">
        <f t="shared" si="510"/>
        <v>80.57404273009071</v>
      </c>
      <c r="Q95" s="190">
        <f t="shared" si="401"/>
        <v>59.432878156633464</v>
      </c>
      <c r="R95" s="190">
        <f t="shared" si="401"/>
        <v>64.88185739271735</v>
      </c>
      <c r="S95" s="190">
        <f t="shared" si="397"/>
        <v>47.900101368935722</v>
      </c>
      <c r="T95" s="191">
        <f t="shared" si="397"/>
        <v>46.582302376424174</v>
      </c>
      <c r="U95" s="191">
        <f t="shared" ref="U95:Z95" si="511">U94*(1+U$11)</f>
        <v>79.730602136255612</v>
      </c>
      <c r="V95" s="191">
        <f t="shared" ref="V95" si="512">V94*(1+V$11)</f>
        <v>49.217764874674955</v>
      </c>
      <c r="W95" s="191">
        <f t="shared" si="511"/>
        <v>57.895677932014081</v>
      </c>
      <c r="X95" s="191">
        <f t="shared" ref="X95" si="513">X94*(1+X$11)</f>
        <v>140.05894388428345</v>
      </c>
      <c r="Y95" s="191">
        <f t="shared" si="511"/>
        <v>88.078343300280892</v>
      </c>
      <c r="Z95" s="191">
        <f t="shared" si="511"/>
        <v>58.603641584958709</v>
      </c>
    </row>
    <row r="96" spans="1:26" s="127" customFormat="1" hidden="1">
      <c r="A96" s="256">
        <f t="shared" si="161"/>
        <v>2090</v>
      </c>
      <c r="B96" s="358">
        <f t="shared" si="401"/>
        <v>86.690062479452465</v>
      </c>
      <c r="C96" s="358">
        <f t="shared" ref="C96" si="514">C95*(1+C$11)</f>
        <v>54.536243148509094</v>
      </c>
      <c r="D96" s="190">
        <f t="shared" ref="D96:F96" si="515">D95*(1+D$11)</f>
        <v>77.903549008165001</v>
      </c>
      <c r="E96" s="190">
        <f t="shared" ref="E96" si="516">E95*(1+E$11)</f>
        <v>102.0263949102763</v>
      </c>
      <c r="F96" s="190">
        <f t="shared" si="515"/>
        <v>51.004768588402918</v>
      </c>
      <c r="G96" s="190">
        <f t="shared" si="401"/>
        <v>75.989448127317033</v>
      </c>
      <c r="H96" s="190">
        <f t="shared" si="401"/>
        <v>86.954389795834942</v>
      </c>
      <c r="I96" s="190">
        <f t="shared" si="401"/>
        <v>82.478600984058872</v>
      </c>
      <c r="J96" s="190">
        <f t="shared" si="401"/>
        <v>121.82747919847893</v>
      </c>
      <c r="K96" s="190">
        <f t="shared" si="401"/>
        <v>103.80331766728212</v>
      </c>
      <c r="L96" s="190">
        <f t="shared" si="401"/>
        <v>73.989422793573141</v>
      </c>
      <c r="M96" s="190">
        <f t="shared" ref="M96" si="517">M95*(1+M$11)</f>
        <v>81.172182832440427</v>
      </c>
      <c r="N96" s="190">
        <f t="shared" si="401"/>
        <v>66.464778082535702</v>
      </c>
      <c r="O96" s="190">
        <f t="shared" ref="O96:P96" si="518">O95*(1+O$11)</f>
        <v>39.006939576217974</v>
      </c>
      <c r="P96" s="190">
        <f t="shared" si="518"/>
        <v>84.747778143509407</v>
      </c>
      <c r="Q96" s="190">
        <f t="shared" si="401"/>
        <v>62.51150124514708</v>
      </c>
      <c r="R96" s="190">
        <f t="shared" si="401"/>
        <v>68.24273760566011</v>
      </c>
      <c r="S96" s="190">
        <f t="shared" si="397"/>
        <v>50.381326619846597</v>
      </c>
      <c r="T96" s="191">
        <f t="shared" si="397"/>
        <v>48.995265639522948</v>
      </c>
      <c r="U96" s="191">
        <f t="shared" ref="U96:Z96" si="519">U95*(1+U$11)</f>
        <v>83.860647326913664</v>
      </c>
      <c r="V96" s="191">
        <f t="shared" ref="V96" si="520">V95*(1+V$11)</f>
        <v>51.767245095183121</v>
      </c>
      <c r="W96" s="191">
        <f t="shared" si="519"/>
        <v>60.894674048892412</v>
      </c>
      <c r="X96" s="191">
        <f t="shared" ref="X96" si="521">X95*(1+X$11)</f>
        <v>147.31399717748934</v>
      </c>
      <c r="Y96" s="191">
        <f t="shared" si="519"/>
        <v>92.64080148323545</v>
      </c>
      <c r="Z96" s="191">
        <f t="shared" si="519"/>
        <v>61.639310219059574</v>
      </c>
    </row>
    <row r="97" spans="1:26" s="127" customFormat="1" hidden="1">
      <c r="A97" s="256">
        <f t="shared" si="161"/>
        <v>2091</v>
      </c>
      <c r="B97" s="358">
        <f t="shared" si="401"/>
        <v>91.180607715888115</v>
      </c>
      <c r="C97" s="358">
        <f t="shared" ref="C97" si="522">C96*(1+C$11)</f>
        <v>57.361220543601867</v>
      </c>
      <c r="D97" s="190">
        <f t="shared" ref="D97:F97" si="523">D96*(1+D$11)</f>
        <v>81.938952846787956</v>
      </c>
      <c r="E97" s="190">
        <f t="shared" ref="E97" si="524">E96*(1+E$11)</f>
        <v>107.31136216662861</v>
      </c>
      <c r="F97" s="190">
        <f t="shared" si="523"/>
        <v>53.646815601282192</v>
      </c>
      <c r="G97" s="190">
        <f t="shared" si="401"/>
        <v>79.925701540312062</v>
      </c>
      <c r="H97" s="190">
        <f t="shared" si="401"/>
        <v>91.458627187259196</v>
      </c>
      <c r="I97" s="190">
        <f t="shared" si="401"/>
        <v>86.750992515033133</v>
      </c>
      <c r="J97" s="190">
        <f t="shared" si="401"/>
        <v>128.13814262096014</v>
      </c>
      <c r="K97" s="190">
        <f t="shared" si="401"/>
        <v>109.18032952244734</v>
      </c>
      <c r="L97" s="190">
        <f t="shared" si="401"/>
        <v>77.822074894280235</v>
      </c>
      <c r="M97" s="190">
        <f t="shared" ref="M97" si="525">M96*(1+M$11)</f>
        <v>85.376901903160842</v>
      </c>
      <c r="N97" s="190">
        <f t="shared" si="401"/>
        <v>69.907653587211058</v>
      </c>
      <c r="O97" s="190">
        <f t="shared" ref="O97:P97" si="526">O96*(1+O$11)</f>
        <v>41.027499046266065</v>
      </c>
      <c r="P97" s="190">
        <f t="shared" si="526"/>
        <v>89.137713051343198</v>
      </c>
      <c r="Q97" s="190">
        <f t="shared" si="401"/>
        <v>65.749597009645697</v>
      </c>
      <c r="R97" s="190">
        <f t="shared" ref="R97:T112" si="527">R96*(1+R$11)</f>
        <v>71.777711413633313</v>
      </c>
      <c r="S97" s="190">
        <f t="shared" si="527"/>
        <v>52.991079338754652</v>
      </c>
      <c r="T97" s="191">
        <f t="shared" si="527"/>
        <v>51.53322039965024</v>
      </c>
      <c r="U97" s="191">
        <f t="shared" ref="U97:Z97" si="528">U96*(1+U$11)</f>
        <v>88.204628858447805</v>
      </c>
      <c r="V97" s="191">
        <f t="shared" ref="V97" si="529">V96*(1+V$11)</f>
        <v>54.448788391113609</v>
      </c>
      <c r="W97" s="191">
        <f t="shared" si="528"/>
        <v>64.049018164625039</v>
      </c>
      <c r="X97" s="191">
        <f t="shared" ref="X97" si="530">X96*(1+X$11)</f>
        <v>154.94486223128331</v>
      </c>
      <c r="Y97" s="191">
        <f t="shared" si="528"/>
        <v>97.439595000067058</v>
      </c>
      <c r="Z97" s="191">
        <f t="shared" si="528"/>
        <v>64.83222648840686</v>
      </c>
    </row>
    <row r="98" spans="1:26" s="127" customFormat="1" hidden="1">
      <c r="A98" s="256">
        <f t="shared" si="161"/>
        <v>2092</v>
      </c>
      <c r="B98" s="358">
        <f t="shared" ref="B98:R113" si="531">B97*(1+B$11)</f>
        <v>95.90376319557113</v>
      </c>
      <c r="C98" s="358">
        <f t="shared" ref="C98" si="532">C97*(1+C$11)</f>
        <v>60.33253176776045</v>
      </c>
      <c r="D98" s="190">
        <f t="shared" ref="D98:F98" si="533">D97*(1+D$11)</f>
        <v>86.183390604251571</v>
      </c>
      <c r="E98" s="190">
        <f t="shared" ref="E98" si="534">E97*(1+E$11)</f>
        <v>112.87009072685998</v>
      </c>
      <c r="F98" s="190">
        <f t="shared" si="533"/>
        <v>56.425720649428612</v>
      </c>
      <c r="G98" s="190">
        <f t="shared" si="531"/>
        <v>84.065852880100238</v>
      </c>
      <c r="H98" s="190">
        <f t="shared" si="531"/>
        <v>96.196184075559231</v>
      </c>
      <c r="I98" s="190">
        <f t="shared" si="531"/>
        <v>91.244693927311857</v>
      </c>
      <c r="J98" s="190">
        <f t="shared" si="531"/>
        <v>134.77569840872587</v>
      </c>
      <c r="K98" s="190">
        <f t="shared" si="531"/>
        <v>114.83587059171012</v>
      </c>
      <c r="L98" s="190">
        <f t="shared" si="531"/>
        <v>81.853258373803953</v>
      </c>
      <c r="M98" s="190">
        <f t="shared" ref="M98" si="535">M97*(1+M$11)</f>
        <v>89.799425421744573</v>
      </c>
      <c r="N98" s="190">
        <f t="shared" si="531"/>
        <v>73.52887004302859</v>
      </c>
      <c r="O98" s="190">
        <f t="shared" ref="O98:P98" si="536">O97*(1+O$11)</f>
        <v>43.152723496862649</v>
      </c>
      <c r="P98" s="190">
        <f t="shared" si="536"/>
        <v>93.755046587402788</v>
      </c>
      <c r="Q98" s="190">
        <f t="shared" si="531"/>
        <v>69.155426134745355</v>
      </c>
      <c r="R98" s="190">
        <f t="shared" si="527"/>
        <v>75.495796864859528</v>
      </c>
      <c r="S98" s="190">
        <f t="shared" si="527"/>
        <v>55.736017248502144</v>
      </c>
      <c r="T98" s="191">
        <f t="shared" si="527"/>
        <v>54.202641216352127</v>
      </c>
      <c r="U98" s="191">
        <f t="shared" ref="U98:Z98" si="537">U97*(1+U$11)</f>
        <v>92.773628633315411</v>
      </c>
      <c r="V98" s="191">
        <f t="shared" ref="V98" si="538">V97*(1+V$11)</f>
        <v>57.269235629773299</v>
      </c>
      <c r="W98" s="191">
        <f t="shared" si="537"/>
        <v>67.366757305552625</v>
      </c>
      <c r="X98" s="191">
        <f t="shared" ref="X98" si="539">X97*(1+X$11)</f>
        <v>162.97100609486378</v>
      </c>
      <c r="Y98" s="191">
        <f t="shared" si="537"/>
        <v>102.48696602107054</v>
      </c>
      <c r="Z98" s="191">
        <f t="shared" si="537"/>
        <v>68.190535820506341</v>
      </c>
    </row>
    <row r="99" spans="1:26" s="127" customFormat="1" hidden="1">
      <c r="A99" s="256">
        <f t="shared" si="161"/>
        <v>2093</v>
      </c>
      <c r="B99" s="358">
        <f t="shared" si="531"/>
        <v>100.87157812910172</v>
      </c>
      <c r="C99" s="358">
        <f t="shared" ref="C99" si="540">C98*(1+C$11)</f>
        <v>63.457756913330442</v>
      </c>
      <c r="D99" s="190">
        <f t="shared" ref="D99:F99" si="541">D98*(1+D$11)</f>
        <v>90.647690237551814</v>
      </c>
      <c r="E99" s="190">
        <f t="shared" ref="E99" si="542">E98*(1+E$11)</f>
        <v>118.71676142651134</v>
      </c>
      <c r="F99" s="190">
        <f t="shared" si="541"/>
        <v>59.348572979069019</v>
      </c>
      <c r="G99" s="190">
        <f t="shared" si="531"/>
        <v>88.420464059289429</v>
      </c>
      <c r="H99" s="190">
        <f t="shared" si="531"/>
        <v>101.17914641067321</v>
      </c>
      <c r="I99" s="190">
        <f t="shared" si="531"/>
        <v>95.971169072746619</v>
      </c>
      <c r="J99" s="190">
        <f t="shared" si="531"/>
        <v>141.75707958629789</v>
      </c>
      <c r="K99" s="190">
        <f t="shared" si="531"/>
        <v>120.78436868836071</v>
      </c>
      <c r="L99" s="190">
        <f t="shared" si="531"/>
        <v>86.09325715756701</v>
      </c>
      <c r="M99" s="190">
        <f t="shared" ref="M99" si="543">M98*(1+M$11)</f>
        <v>94.451035658590953</v>
      </c>
      <c r="N99" s="190">
        <f t="shared" si="531"/>
        <v>77.33766551125747</v>
      </c>
      <c r="O99" s="190">
        <f t="shared" ref="O99:P99" si="544">O98*(1+O$11)</f>
        <v>45.388034574000137</v>
      </c>
      <c r="P99" s="190">
        <f t="shared" si="544"/>
        <v>98.611558000630254</v>
      </c>
      <c r="Q99" s="190">
        <f t="shared" si="531"/>
        <v>72.73767720852517</v>
      </c>
      <c r="R99" s="190">
        <f t="shared" si="527"/>
        <v>79.406479142459261</v>
      </c>
      <c r="S99" s="190">
        <f t="shared" si="527"/>
        <v>58.623142941974557</v>
      </c>
      <c r="T99" s="191">
        <f t="shared" si="527"/>
        <v>57.010338031359169</v>
      </c>
      <c r="U99" s="191">
        <f t="shared" ref="U99:Z99" si="545">U98*(1+U$11)</f>
        <v>97.57930259652116</v>
      </c>
      <c r="V99" s="191">
        <f t="shared" ref="V99" si="546">V98*(1+V$11)</f>
        <v>60.235782035395559</v>
      </c>
      <c r="W99" s="191">
        <f t="shared" si="545"/>
        <v>70.856355333980261</v>
      </c>
      <c r="X99" s="191">
        <f t="shared" ref="X99" si="547">X98*(1+X$11)</f>
        <v>171.41290421057775</v>
      </c>
      <c r="Y99" s="191">
        <f t="shared" si="545"/>
        <v>107.795790860962</v>
      </c>
      <c r="Z99" s="191">
        <f t="shared" si="545"/>
        <v>71.722805576008568</v>
      </c>
    </row>
    <row r="100" spans="1:26" s="127" customFormat="1" hidden="1">
      <c r="A100" s="256">
        <f t="shared" si="161"/>
        <v>2094</v>
      </c>
      <c r="B100" s="358">
        <f t="shared" si="531"/>
        <v>106.0967258761892</v>
      </c>
      <c r="C100" s="358">
        <f t="shared" ref="C100" si="548">C99*(1+C$11)</f>
        <v>66.744868721440966</v>
      </c>
      <c r="D100" s="190">
        <f t="shared" ref="D100:F100" si="549">D99*(1+D$11)</f>
        <v>95.343240591856997</v>
      </c>
      <c r="E100" s="190">
        <f t="shared" ref="E100" si="550">E99*(1+E$11)</f>
        <v>124.86628966840463</v>
      </c>
      <c r="F100" s="190">
        <f t="shared" si="549"/>
        <v>62.422829059384796</v>
      </c>
      <c r="G100" s="190">
        <f t="shared" si="531"/>
        <v>93.000644097560624</v>
      </c>
      <c r="H100" s="190">
        <f t="shared" si="531"/>
        <v>106.42022619474609</v>
      </c>
      <c r="I100" s="190">
        <f t="shared" si="531"/>
        <v>100.9424756307149</v>
      </c>
      <c r="J100" s="190">
        <f t="shared" si="531"/>
        <v>149.10009630886813</v>
      </c>
      <c r="K100" s="190">
        <f t="shared" si="531"/>
        <v>127.0409989864178</v>
      </c>
      <c r="L100" s="190">
        <f t="shared" si="531"/>
        <v>90.552887878328988</v>
      </c>
      <c r="M100" s="190">
        <f t="shared" ref="M100" si="551">M99*(1+M$11)</f>
        <v>99.343599305705965</v>
      </c>
      <c r="N100" s="190">
        <f t="shared" si="531"/>
        <v>81.343756584740618</v>
      </c>
      <c r="O100" s="190">
        <f t="shared" ref="O100:P100" si="552">O99*(1+O$11)</f>
        <v>47.739134764933347</v>
      </c>
      <c r="P100" s="190">
        <f t="shared" si="552"/>
        <v>103.71963670506291</v>
      </c>
      <c r="Q100" s="190">
        <f t="shared" si="531"/>
        <v>76.505488887926774</v>
      </c>
      <c r="R100" s="190">
        <f t="shared" si="527"/>
        <v>83.519734762038652</v>
      </c>
      <c r="S100" s="190">
        <f t="shared" si="527"/>
        <v>61.659821746368841</v>
      </c>
      <c r="T100" s="191">
        <f t="shared" si="527"/>
        <v>59.963473541383578</v>
      </c>
      <c r="U100" s="191">
        <f t="shared" ref="U100:Z100" si="553">U99*(1+U$11)</f>
        <v>102.63391047102097</v>
      </c>
      <c r="V100" s="191">
        <f t="shared" ref="V100" si="554">V99*(1+V$11)</f>
        <v>63.355995544829049</v>
      </c>
      <c r="W100" s="191">
        <f t="shared" si="553"/>
        <v>74.526714540280437</v>
      </c>
      <c r="X100" s="191">
        <f t="shared" ref="X100" si="555">X99*(1+X$11)</f>
        <v>180.2920926486857</v>
      </c>
      <c r="Y100" s="191">
        <f t="shared" si="553"/>
        <v>113.37961282755984</v>
      </c>
      <c r="Z100" s="191">
        <f t="shared" si="553"/>
        <v>75.43804690484582</v>
      </c>
    </row>
    <row r="101" spans="1:26" s="127" customFormat="1" hidden="1">
      <c r="A101" s="256">
        <f t="shared" si="161"/>
        <v>2095</v>
      </c>
      <c r="B101" s="358">
        <f t="shared" si="531"/>
        <v>111.5925362765758</v>
      </c>
      <c r="C101" s="358">
        <f t="shared" ref="C101" si="556">C100*(1+C$11)</f>
        <v>70.20225292121161</v>
      </c>
      <c r="D101" s="190">
        <f t="shared" ref="D101:F101" si="557">D100*(1+D$11)</f>
        <v>100.28202045451519</v>
      </c>
      <c r="E101" s="190">
        <f t="shared" ref="E101" si="558">E100*(1+E$11)</f>
        <v>131.334363473228</v>
      </c>
      <c r="F101" s="190">
        <f t="shared" si="557"/>
        <v>65.656331604660934</v>
      </c>
      <c r="G101" s="190">
        <f t="shared" si="531"/>
        <v>97.818077461814269</v>
      </c>
      <c r="H101" s="190">
        <f t="shared" si="531"/>
        <v>111.93279391163395</v>
      </c>
      <c r="I101" s="190">
        <f t="shared" si="531"/>
        <v>106.17129586838594</v>
      </c>
      <c r="J101" s="190">
        <f t="shared" si="531"/>
        <v>156.82348129766751</v>
      </c>
      <c r="K101" s="190">
        <f t="shared" si="531"/>
        <v>133.62172273391425</v>
      </c>
      <c r="L101" s="190">
        <f t="shared" si="531"/>
        <v>95.243527470426443</v>
      </c>
      <c r="M101" s="190">
        <f t="shared" ref="M101" si="559">M100*(1+M$11)</f>
        <v>104.48959774974153</v>
      </c>
      <c r="N101" s="190">
        <f t="shared" si="531"/>
        <v>85.55736317583019</v>
      </c>
      <c r="O101" s="190">
        <f t="shared" ref="O101:P101" si="560">O100*(1+O$11)</f>
        <v>50.212021945756895</v>
      </c>
      <c r="P101" s="190">
        <f t="shared" si="560"/>
        <v>109.09231388638517</v>
      </c>
      <c r="Q101" s="190">
        <f t="shared" si="531"/>
        <v>80.468473212321385</v>
      </c>
      <c r="R101" s="190">
        <f t="shared" si="527"/>
        <v>87.846057022712259</v>
      </c>
      <c r="S101" s="190">
        <f t="shared" si="527"/>
        <v>64.853800512830745</v>
      </c>
      <c r="T101" s="191">
        <f t="shared" si="527"/>
        <v>63.069581470827252</v>
      </c>
      <c r="U101" s="191">
        <f t="shared" ref="U101:Z101" si="561">U100*(1+U$11)</f>
        <v>107.95034703341986</v>
      </c>
      <c r="V101" s="191">
        <f t="shared" ref="V101" si="562">V100*(1+V$11)</f>
        <v>66.637836114051197</v>
      </c>
      <c r="W101" s="191">
        <f t="shared" si="561"/>
        <v>78.387198353466971</v>
      </c>
      <c r="X101" s="191">
        <f t="shared" ref="X101" si="563">X100*(1+X$11)</f>
        <v>189.63122304788763</v>
      </c>
      <c r="Y101" s="191">
        <f t="shared" si="561"/>
        <v>119.25267677202744</v>
      </c>
      <c r="Z101" s="191">
        <f t="shared" si="561"/>
        <v>79.345737734516831</v>
      </c>
    </row>
    <row r="102" spans="1:26" s="127" customFormat="1" hidden="1">
      <c r="A102" s="256">
        <f t="shared" si="161"/>
        <v>2096</v>
      </c>
      <c r="B102" s="358">
        <f t="shared" si="531"/>
        <v>117.37302965570244</v>
      </c>
      <c r="C102" s="358">
        <f t="shared" ref="C102" si="564">C101*(1+C$11)</f>
        <v>73.83872962253038</v>
      </c>
      <c r="D102" s="190">
        <f t="shared" ref="D102:F102" si="565">D101*(1+D$11)</f>
        <v>105.47662911405908</v>
      </c>
      <c r="E102" s="190">
        <f t="shared" ref="E102" si="566">E101*(1+E$11)</f>
        <v>138.13748350114122</v>
      </c>
      <c r="F102" s="190">
        <f t="shared" si="565"/>
        <v>69.057329581782369</v>
      </c>
      <c r="G102" s="190">
        <f t="shared" si="531"/>
        <v>102.88505387433625</v>
      </c>
      <c r="H102" s="190">
        <f t="shared" si="531"/>
        <v>117.73091263625659</v>
      </c>
      <c r="I102" s="190">
        <f t="shared" si="531"/>
        <v>111.67096899436834</v>
      </c>
      <c r="J102" s="190">
        <f t="shared" si="531"/>
        <v>164.9469376288867</v>
      </c>
      <c r="K102" s="190">
        <f t="shared" si="531"/>
        <v>140.54332797153103</v>
      </c>
      <c r="L102" s="190">
        <f t="shared" si="531"/>
        <v>100.17714219339454</v>
      </c>
      <c r="M102" s="190">
        <f t="shared" ref="M102" si="567">M101*(1+M$11)</f>
        <v>109.90215891317816</v>
      </c>
      <c r="N102" s="190">
        <f t="shared" si="531"/>
        <v>89.989234588338206</v>
      </c>
      <c r="O102" s="190">
        <f t="shared" ref="O102:P102" si="568">O101*(1+O$11)</f>
        <v>52.813004682547103</v>
      </c>
      <c r="P102" s="190">
        <f t="shared" si="568"/>
        <v>114.74329574569992</v>
      </c>
      <c r="Q102" s="190">
        <f t="shared" si="531"/>
        <v>84.636740124719637</v>
      </c>
      <c r="R102" s="190">
        <f t="shared" si="527"/>
        <v>92.396482776488753</v>
      </c>
      <c r="S102" s="190">
        <f t="shared" si="527"/>
        <v>68.213227379395377</v>
      </c>
      <c r="T102" s="191">
        <f t="shared" si="527"/>
        <v>66.336585791016105</v>
      </c>
      <c r="U102" s="191">
        <f t="shared" ref="U102:Z102" si="569">U101*(1+U$11)</f>
        <v>113.54217500975102</v>
      </c>
      <c r="V102" s="191">
        <f t="shared" ref="V102" si="570">V101*(1+V$11)</f>
        <v>70.089676024759058</v>
      </c>
      <c r="W102" s="191">
        <f t="shared" si="569"/>
        <v>82.447655228176572</v>
      </c>
      <c r="X102" s="191">
        <f t="shared" ref="X102" si="571">X101*(1+X$11)</f>
        <v>199.45412040176822</v>
      </c>
      <c r="Y102" s="191">
        <f t="shared" si="569"/>
        <v>125.42996542881848</v>
      </c>
      <c r="Z102" s="191">
        <f t="shared" si="569"/>
        <v>83.455846949164808</v>
      </c>
    </row>
    <row r="103" spans="1:26" s="127" customFormat="1" hidden="1">
      <c r="A103" s="256">
        <f t="shared" si="161"/>
        <v>2097</v>
      </c>
      <c r="B103" s="358">
        <f t="shared" si="531"/>
        <v>123.45295259186783</v>
      </c>
      <c r="C103" s="358">
        <f t="shared" ref="C103" si="572">C102*(1+C$11)</f>
        <v>77.663575816977456</v>
      </c>
      <c r="D103" s="190">
        <f t="shared" ref="D103:F103" si="573">D102*(1+D$11)</f>
        <v>110.94031850216734</v>
      </c>
      <c r="E103" s="190">
        <f t="shared" ref="E103" si="574">E102*(1+E$11)</f>
        <v>145.29300514650035</v>
      </c>
      <c r="F103" s="190">
        <f t="shared" si="573"/>
        <v>72.634499254118694</v>
      </c>
      <c r="G103" s="190">
        <f t="shared" si="531"/>
        <v>108.21449966502688</v>
      </c>
      <c r="H103" s="190">
        <f t="shared" si="531"/>
        <v>123.8293739108147</v>
      </c>
      <c r="I103" s="190">
        <f t="shared" si="531"/>
        <v>117.45552518827662</v>
      </c>
      <c r="J103" s="190">
        <f t="shared" si="531"/>
        <v>173.49118899806305</v>
      </c>
      <c r="K103" s="190">
        <f t="shared" si="531"/>
        <v>147.82347236045635</v>
      </c>
      <c r="L103" s="190">
        <f t="shared" si="531"/>
        <v>105.36631815901239</v>
      </c>
      <c r="M103" s="190">
        <f t="shared" ref="M103" si="575">M102*(1+M$11)</f>
        <v>115.59509074488079</v>
      </c>
      <c r="N103" s="190">
        <f t="shared" si="531"/>
        <v>94.650676940014137</v>
      </c>
      <c r="O103" s="190">
        <f t="shared" ref="O103:P103" si="576">O102*(1+O$11)</f>
        <v>55.548718325103046</v>
      </c>
      <c r="P103" s="190">
        <f t="shared" si="576"/>
        <v>120.68699846532719</v>
      </c>
      <c r="Q103" s="190">
        <f t="shared" si="531"/>
        <v>89.020923263180123</v>
      </c>
      <c r="R103" s="190">
        <f t="shared" si="527"/>
        <v>97.182620584310882</v>
      </c>
      <c r="S103" s="190">
        <f t="shared" si="527"/>
        <v>71.746672557648068</v>
      </c>
      <c r="T103" s="191">
        <f t="shared" si="527"/>
        <v>69.772820934990747</v>
      </c>
      <c r="U103" s="191">
        <f t="shared" ref="U103:Z103" si="577">U102*(1+U$11)</f>
        <v>119.42365967525613</v>
      </c>
      <c r="V103" s="191">
        <f t="shared" ref="V103" si="578">V102*(1+V$11)</f>
        <v>73.720321242841578</v>
      </c>
      <c r="W103" s="191">
        <f t="shared" si="577"/>
        <v>86.718443768996124</v>
      </c>
      <c r="X103" s="191">
        <f t="shared" ref="X103" si="579">X102*(1+X$11)</f>
        <v>209.78584383857984</v>
      </c>
      <c r="Y103" s="191">
        <f t="shared" si="577"/>
        <v>131.92723763803127</v>
      </c>
      <c r="Z103" s="191">
        <f t="shared" si="577"/>
        <v>87.778859821131547</v>
      </c>
    </row>
    <row r="104" spans="1:26" s="127" customFormat="1" hidden="1">
      <c r="A104" s="256">
        <f t="shared" si="161"/>
        <v>2098</v>
      </c>
      <c r="B104" s="358">
        <f t="shared" si="531"/>
        <v>129.8478155361266</v>
      </c>
      <c r="C104" s="358">
        <f t="shared" ref="C104" si="580">C103*(1+C$11)</f>
        <v>81.686549044296896</v>
      </c>
      <c r="D104" s="190">
        <f t="shared" ref="D104:F104" si="581">D103*(1+D$11)</f>
        <v>116.68702700057962</v>
      </c>
      <c r="E104" s="190">
        <f t="shared" ref="E104" si="582">E103*(1+E$11)</f>
        <v>152.81918281308907</v>
      </c>
      <c r="F104" s="190">
        <f t="shared" si="581"/>
        <v>76.396966315482047</v>
      </c>
      <c r="G104" s="190">
        <f t="shared" si="531"/>
        <v>113.82001074767528</v>
      </c>
      <c r="H104" s="190">
        <f t="shared" si="531"/>
        <v>130.2437354793949</v>
      </c>
      <c r="I104" s="190">
        <f t="shared" si="531"/>
        <v>123.53972139302937</v>
      </c>
      <c r="J104" s="190">
        <f t="shared" si="531"/>
        <v>182.47803258816273</v>
      </c>
      <c r="K104" s="190">
        <f t="shared" si="531"/>
        <v>155.480728228728</v>
      </c>
      <c r="L104" s="190">
        <f t="shared" si="531"/>
        <v>110.82429343964924</v>
      </c>
      <c r="M104" s="190">
        <f t="shared" ref="M104" si="583">M103*(1+M$11)</f>
        <v>121.58291644546563</v>
      </c>
      <c r="N104" s="190">
        <f t="shared" si="531"/>
        <v>99.553582005506868</v>
      </c>
      <c r="O104" s="190">
        <f t="shared" ref="O104:P104" si="584">O103*(1+O$11)</f>
        <v>58.426141934343384</v>
      </c>
      <c r="P104" s="190">
        <f t="shared" si="584"/>
        <v>126.93858498583116</v>
      </c>
      <c r="Q104" s="190">
        <f t="shared" si="531"/>
        <v>93.632207088212866</v>
      </c>
      <c r="R104" s="190">
        <f t="shared" si="527"/>
        <v>102.2166803305782</v>
      </c>
      <c r="S104" s="190">
        <f t="shared" si="527"/>
        <v>75.463150196134237</v>
      </c>
      <c r="T104" s="191">
        <f t="shared" si="527"/>
        <v>73.387053059423266</v>
      </c>
      <c r="U104" s="191">
        <f t="shared" ref="U104:Z104" si="585">U103*(1+U$11)</f>
        <v>125.60980524643441</v>
      </c>
      <c r="V104" s="191">
        <f t="shared" ref="V104" si="586">V103*(1+V$11)</f>
        <v>77.539033883220782</v>
      </c>
      <c r="W104" s="191">
        <f t="shared" si="585"/>
        <v>91.210459156230129</v>
      </c>
      <c r="X104" s="191">
        <f t="shared" ref="X104" si="587">X103*(1+X$11)</f>
        <v>220.6527505494183</v>
      </c>
      <c r="Y104" s="191">
        <f t="shared" si="585"/>
        <v>138.7610685476813</v>
      </c>
      <c r="Z104" s="191">
        <f t="shared" si="585"/>
        <v>92.325804759866173</v>
      </c>
    </row>
    <row r="105" spans="1:26" s="127" customFormat="1" hidden="1">
      <c r="A105" s="256">
        <f t="shared" si="161"/>
        <v>2099</v>
      </c>
      <c r="B105" s="358">
        <f t="shared" si="531"/>
        <v>136.57393238089796</v>
      </c>
      <c r="C105" s="358">
        <f t="shared" ref="C105" si="588">C104*(1+C$11)</f>
        <v>85.917912284791484</v>
      </c>
      <c r="D105" s="190">
        <f t="shared" ref="D105:F105" si="589">D104*(1+D$11)</f>
        <v>122.73141499920965</v>
      </c>
      <c r="E105" s="190">
        <f t="shared" ref="E105" si="590">E104*(1+E$11)</f>
        <v>160.73521648280709</v>
      </c>
      <c r="F105" s="190">
        <f t="shared" si="589"/>
        <v>80.354329170624027</v>
      </c>
      <c r="G105" s="190">
        <f t="shared" si="531"/>
        <v>119.71588730440487</v>
      </c>
      <c r="H105" s="190">
        <f t="shared" si="531"/>
        <v>136.99036097722757</v>
      </c>
      <c r="I105" s="190">
        <f t="shared" si="531"/>
        <v>129.9390789611883</v>
      </c>
      <c r="J105" s="190">
        <f t="shared" si="531"/>
        <v>191.93039467622958</v>
      </c>
      <c r="K105" s="190">
        <f t="shared" si="531"/>
        <v>163.53462995097613</v>
      </c>
      <c r="L105" s="190">
        <f t="shared" si="531"/>
        <v>116.56499183982308</v>
      </c>
      <c r="M105" s="190">
        <f t="shared" ref="M105" si="591">M104*(1+M$11)</f>
        <v>127.88091151734075</v>
      </c>
      <c r="N105" s="190">
        <f t="shared" si="531"/>
        <v>104.71045755339213</v>
      </c>
      <c r="O105" s="190">
        <f t="shared" ref="O105:P105" si="592">O104*(1+O$11)</f>
        <v>61.452616086542378</v>
      </c>
      <c r="P105" s="190">
        <f t="shared" si="592"/>
        <v>133.5140036880972</v>
      </c>
      <c r="Q105" s="190">
        <f t="shared" si="531"/>
        <v>98.482355415382301</v>
      </c>
      <c r="R105" s="190">
        <f t="shared" si="527"/>
        <v>107.51150437170216</v>
      </c>
      <c r="S105" s="190">
        <f t="shared" si="527"/>
        <v>79.372141376293996</v>
      </c>
      <c r="T105" s="191">
        <f t="shared" si="527"/>
        <v>77.188502407901396</v>
      </c>
      <c r="U105" s="191">
        <f t="shared" ref="U105:Z105" si="593">U104*(1+U$11)</f>
        <v>132.11639315819971</v>
      </c>
      <c r="V105" s="191">
        <f t="shared" ref="V105" si="594">V104*(1+V$11)</f>
        <v>81.555555838371617</v>
      </c>
      <c r="W105" s="191">
        <f t="shared" si="593"/>
        <v>95.935160940522863</v>
      </c>
      <c r="X105" s="191">
        <f t="shared" ref="X105" si="595">X104*(1+X$11)</f>
        <v>232.08256302787819</v>
      </c>
      <c r="Y105" s="191">
        <f t="shared" si="593"/>
        <v>145.94889189845119</v>
      </c>
      <c r="Z105" s="191">
        <f t="shared" si="593"/>
        <v>97.108281446427242</v>
      </c>
    </row>
    <row r="106" spans="1:26" s="127" customFormat="1" hidden="1">
      <c r="A106" s="256">
        <f t="shared" si="161"/>
        <v>2100</v>
      </c>
      <c r="B106" s="358">
        <f t="shared" si="531"/>
        <v>143.64846207822848</v>
      </c>
      <c r="C106" s="358">
        <f t="shared" ref="C106" si="596">C105*(1+C$11)</f>
        <v>90.368460141143686</v>
      </c>
      <c r="D106" s="190">
        <f t="shared" ref="D106:F106" si="597">D105*(1+D$11)</f>
        <v>129.08890229616873</v>
      </c>
      <c r="E106" s="190">
        <f t="shared" ref="E106" si="598">E105*(1+E$11)</f>
        <v>169.06130069661651</v>
      </c>
      <c r="F106" s="190">
        <f t="shared" si="597"/>
        <v>84.51668342166235</v>
      </c>
      <c r="G106" s="190">
        <f t="shared" si="531"/>
        <v>125.91717026677306</v>
      </c>
      <c r="H106" s="190">
        <f t="shared" si="531"/>
        <v>144.08646167584797</v>
      </c>
      <c r="I106" s="190">
        <f t="shared" si="531"/>
        <v>136.66992325137787</v>
      </c>
      <c r="J106" s="190">
        <f t="shared" si="531"/>
        <v>201.87238912045828</v>
      </c>
      <c r="K106" s="190">
        <f t="shared" si="531"/>
        <v>172.00572378243669</v>
      </c>
      <c r="L106" s="190">
        <f t="shared" si="531"/>
        <v>122.60305841712592</v>
      </c>
      <c r="M106" s="190">
        <f t="shared" ref="M106" si="599">M105*(1+M$11)</f>
        <v>134.50514273393901</v>
      </c>
      <c r="N106" s="190">
        <f t="shared" si="531"/>
        <v>110.13445925465786</v>
      </c>
      <c r="O106" s="190">
        <f t="shared" ref="O106:P106" si="600">O105*(1+O$11)</f>
        <v>64.635861599825276</v>
      </c>
      <c r="P106" s="190">
        <f t="shared" si="600"/>
        <v>140.43002907914064</v>
      </c>
      <c r="Q106" s="190">
        <f t="shared" si="531"/>
        <v>103.58374142589911</v>
      </c>
      <c r="R106" s="190">
        <f t="shared" si="527"/>
        <v>113.08060029815634</v>
      </c>
      <c r="S106" s="190">
        <f t="shared" si="527"/>
        <v>83.483618299586027</v>
      </c>
      <c r="T106" s="191">
        <f t="shared" si="527"/>
        <v>81.186866832630699</v>
      </c>
      <c r="U106" s="191">
        <f t="shared" ref="U106:Z106" si="601">U105*(1+U$11)</f>
        <v>138.96002232379448</v>
      </c>
      <c r="V106" s="191">
        <f t="shared" ref="V106" si="602">V105*(1+V$11)</f>
        <v>85.78013363079927</v>
      </c>
      <c r="W106" s="191">
        <f t="shared" si="601"/>
        <v>100.90460227724195</v>
      </c>
      <c r="X106" s="191">
        <f t="shared" ref="X106" si="603">X105*(1+X$11)</f>
        <v>244.1044397927223</v>
      </c>
      <c r="Y106" s="191">
        <f t="shared" si="601"/>
        <v>153.50904449879098</v>
      </c>
      <c r="Z106" s="191">
        <f t="shared" si="601"/>
        <v>102.13849042535217</v>
      </c>
    </row>
    <row r="107" spans="1:26" s="127" customFormat="1" hidden="1">
      <c r="A107" s="256">
        <f t="shared" si="161"/>
        <v>2101</v>
      </c>
      <c r="B107" s="358">
        <f t="shared" si="531"/>
        <v>151.08945241388074</v>
      </c>
      <c r="C107" s="358">
        <f t="shared" ref="C107" si="604">C106*(1+C$11)</f>
        <v>95.049546376454941</v>
      </c>
      <c r="D107" s="190">
        <f t="shared" ref="D107:F107" si="605">D106*(1+D$11)</f>
        <v>135.77570743511026</v>
      </c>
      <c r="E107" s="190">
        <f t="shared" ref="E107" si="606">E106*(1+E$11)</f>
        <v>177.81867607270127</v>
      </c>
      <c r="F107" s="190">
        <f t="shared" si="605"/>
        <v>88.894647622904472</v>
      </c>
      <c r="G107" s="190">
        <f t="shared" si="531"/>
        <v>132.43967968659192</v>
      </c>
      <c r="H107" s="190">
        <f t="shared" si="531"/>
        <v>151.55014039065691</v>
      </c>
      <c r="I107" s="190">
        <f t="shared" si="531"/>
        <v>143.74942527579924</v>
      </c>
      <c r="J107" s="190">
        <f t="shared" si="531"/>
        <v>212.32937887689803</v>
      </c>
      <c r="K107" s="190">
        <f t="shared" si="531"/>
        <v>180.91562027436692</v>
      </c>
      <c r="L107" s="190">
        <f t="shared" si="531"/>
        <v>128.95389684313307</v>
      </c>
      <c r="M107" s="190">
        <f t="shared" ref="M107" si="607">M106*(1+M$11)</f>
        <v>141.47250912755706</v>
      </c>
      <c r="N107" s="190">
        <f t="shared" si="531"/>
        <v>115.83942424404914</v>
      </c>
      <c r="O107" s="190">
        <f t="shared" ref="O107:P107" si="608">O106*(1+O$11)</f>
        <v>67.983999230696227</v>
      </c>
      <c r="P107" s="190">
        <f t="shared" si="608"/>
        <v>147.70430458544013</v>
      </c>
      <c r="Q107" s="190">
        <f t="shared" si="531"/>
        <v>108.94937923176069</v>
      </c>
      <c r="R107" s="190">
        <f t="shared" si="527"/>
        <v>118.93817539360084</v>
      </c>
      <c r="S107" s="190">
        <f t="shared" si="527"/>
        <v>87.808069727504588</v>
      </c>
      <c r="T107" s="191">
        <f t="shared" si="527"/>
        <v>85.392346534560971</v>
      </c>
      <c r="U107" s="191">
        <f t="shared" ref="U107:Z107" si="609">U106*(1+U$11)</f>
        <v>146.15815148016705</v>
      </c>
      <c r="V107" s="191">
        <f t="shared" ref="V107" si="610">V106*(1+V$11)</f>
        <v>90.223544552874671</v>
      </c>
      <c r="W107" s="191">
        <f t="shared" si="609"/>
        <v>106.13146067520309</v>
      </c>
      <c r="X107" s="191">
        <f t="shared" ref="X107" si="611">X106*(1+X$11)</f>
        <v>256.74904977398535</v>
      </c>
      <c r="Y107" s="191">
        <f t="shared" si="609"/>
        <v>161.46081300382838</v>
      </c>
      <c r="Z107" s="191">
        <f t="shared" si="609"/>
        <v>107.42926422938542</v>
      </c>
    </row>
    <row r="108" spans="1:26" s="127" customFormat="1" hidden="1">
      <c r="A108" s="256">
        <f t="shared" si="161"/>
        <v>2102</v>
      </c>
      <c r="B108" s="358">
        <f t="shared" si="531"/>
        <v>158.91588604891976</v>
      </c>
      <c r="C108" s="358">
        <f t="shared" ref="C108" si="612">C107*(1+C$11)</f>
        <v>99.973112878755316</v>
      </c>
      <c r="D108" s="190">
        <f t="shared" ref="D108:F108" si="613">D107*(1+D$11)</f>
        <v>142.80888908024897</v>
      </c>
      <c r="E108" s="190">
        <f t="shared" ref="E108" si="614">E107*(1+E$11)</f>
        <v>187.02968349326721</v>
      </c>
      <c r="F108" s="190">
        <f t="shared" si="613"/>
        <v>93.499390369770936</v>
      </c>
      <c r="G108" s="190">
        <f t="shared" si="531"/>
        <v>139.30005509435739</v>
      </c>
      <c r="H108" s="190">
        <f t="shared" si="531"/>
        <v>159.40043766289295</v>
      </c>
      <c r="I108" s="190">
        <f t="shared" si="531"/>
        <v>151.19564550508565</v>
      </c>
      <c r="J108" s="190">
        <f t="shared" si="531"/>
        <v>223.32804070272135</v>
      </c>
      <c r="K108" s="190">
        <f t="shared" si="531"/>
        <v>190.28704940457914</v>
      </c>
      <c r="L108" s="190">
        <f t="shared" si="531"/>
        <v>135.63370869960735</v>
      </c>
      <c r="M108" s="190">
        <f t="shared" ref="M108" si="615">M107*(1+M$11)</f>
        <v>148.80078510036452</v>
      </c>
      <c r="N108" s="190">
        <f t="shared" si="531"/>
        <v>121.83990641989089</v>
      </c>
      <c r="O108" s="190">
        <f t="shared" ref="O108:P108" si="616">O107*(1+O$11)</f>
        <v>71.505570390846302</v>
      </c>
      <c r="P108" s="190">
        <f t="shared" si="616"/>
        <v>155.35538756296594</v>
      </c>
      <c r="Q108" s="190">
        <f t="shared" si="531"/>
        <v>114.5929570759659</v>
      </c>
      <c r="R108" s="190">
        <f t="shared" si="527"/>
        <v>125.09917287898938</v>
      </c>
      <c r="S108" s="190">
        <f t="shared" si="527"/>
        <v>92.356527739389335</v>
      </c>
      <c r="T108" s="191">
        <f t="shared" si="527"/>
        <v>89.815670085051238</v>
      </c>
      <c r="U108" s="191">
        <f t="shared" ref="U108:Z108" si="617">U107*(1+U$11)</f>
        <v>153.72914372683971</v>
      </c>
      <c r="V108" s="191">
        <f t="shared" ref="V108" si="618">V107*(1+V$11)</f>
        <v>94.897124160713588</v>
      </c>
      <c r="W108" s="191">
        <f t="shared" si="617"/>
        <v>111.62907033817861</v>
      </c>
      <c r="X108" s="191">
        <f t="shared" ref="X108" si="619">X107*(1+X$11)</f>
        <v>270.04865055227782</v>
      </c>
      <c r="Y108" s="191">
        <f t="shared" si="617"/>
        <v>169.82448311742669</v>
      </c>
      <c r="Z108" s="191">
        <f t="shared" si="617"/>
        <v>112.99410011646759</v>
      </c>
    </row>
    <row r="109" spans="1:26" s="127" customFormat="1" hidden="1">
      <c r="A109" s="256">
        <f t="shared" si="161"/>
        <v>2103</v>
      </c>
      <c r="B109" s="358">
        <f t="shared" si="531"/>
        <v>167.14772894625381</v>
      </c>
      <c r="C109" s="358">
        <f t="shared" ref="C109" si="620">C108*(1+C$11)</f>
        <v>105.15172012587485</v>
      </c>
      <c r="D109" s="190">
        <f t="shared" ref="D109:F109" si="621">D108*(1+D$11)</f>
        <v>150.20638953460588</v>
      </c>
      <c r="E109" s="190">
        <f t="shared" ref="E109" si="622">E108*(1+E$11)</f>
        <v>196.71782109821848</v>
      </c>
      <c r="F109" s="190">
        <f t="shared" si="621"/>
        <v>98.342658790925071</v>
      </c>
      <c r="G109" s="190">
        <f t="shared" si="531"/>
        <v>146.51579794824511</v>
      </c>
      <c r="H109" s="190">
        <f t="shared" si="531"/>
        <v>167.65738033383082</v>
      </c>
      <c r="I109" s="190">
        <f t="shared" si="531"/>
        <v>159.0275799422491</v>
      </c>
      <c r="J109" s="190">
        <f t="shared" si="531"/>
        <v>234.89643321112234</v>
      </c>
      <c r="K109" s="190">
        <f t="shared" si="531"/>
        <v>200.14391856373635</v>
      </c>
      <c r="L109" s="190">
        <f t="shared" si="531"/>
        <v>142.65953481024701</v>
      </c>
      <c r="M109" s="190">
        <f t="shared" ref="M109" si="623">M108*(1+M$11)</f>
        <v>156.50866576856342</v>
      </c>
      <c r="N109" s="190">
        <f t="shared" si="531"/>
        <v>128.15121357244126</v>
      </c>
      <c r="O109" s="190">
        <f t="shared" ref="O109:P109" si="624">O108*(1+O$11)</f>
        <v>75.20955893709214</v>
      </c>
      <c r="P109" s="190">
        <f t="shared" si="624"/>
        <v>163.40279663872758</v>
      </c>
      <c r="Q109" s="190">
        <f t="shared" si="531"/>
        <v>120.52887225250095</v>
      </c>
      <c r="R109" s="190">
        <f t="shared" si="527"/>
        <v>131.57931003412105</v>
      </c>
      <c r="S109" s="190">
        <f t="shared" si="527"/>
        <v>97.140595876289709</v>
      </c>
      <c r="T109" s="191">
        <f t="shared" si="527"/>
        <v>94.468121795456895</v>
      </c>
      <c r="U109" s="191">
        <f t="shared" ref="U109:Z109" si="625">U108*(1+U$11)</f>
        <v>161.69231337189001</v>
      </c>
      <c r="V109" s="191">
        <f t="shared" ref="V109" si="626">V108*(1+V$11)</f>
        <v>99.812795192238553</v>
      </c>
      <c r="W109" s="191">
        <f t="shared" si="625"/>
        <v>117.41145618169627</v>
      </c>
      <c r="X109" s="191">
        <f t="shared" ref="X109" si="627">X108*(1+X$11)</f>
        <v>284.03717065088586</v>
      </c>
      <c r="Y109" s="191">
        <f t="shared" si="625"/>
        <v>178.62139134290942</v>
      </c>
      <c r="Z109" s="191">
        <f t="shared" si="625"/>
        <v>118.84719450250063</v>
      </c>
    </row>
    <row r="110" spans="1:26" s="127" customFormat="1" hidden="1">
      <c r="A110" s="256">
        <f t="shared" si="161"/>
        <v>2104</v>
      </c>
      <c r="B110" s="358">
        <f t="shared" si="531"/>
        <v>175.80598130566977</v>
      </c>
      <c r="C110" s="358">
        <f t="shared" ref="C110" si="628">C109*(1+C$11)</f>
        <v>110.59857922839517</v>
      </c>
      <c r="D110" s="190">
        <f t="shared" ref="D110:F110" si="629">D109*(1+D$11)</f>
        <v>157.98708051249847</v>
      </c>
      <c r="E110" s="190">
        <f t="shared" ref="E110" si="630">E109*(1+E$11)</f>
        <v>206.90780423110621</v>
      </c>
      <c r="F110" s="190">
        <f t="shared" si="629"/>
        <v>103.436808516295</v>
      </c>
      <c r="G110" s="190">
        <f t="shared" si="531"/>
        <v>154.10531628196421</v>
      </c>
      <c r="H110" s="190">
        <f t="shared" si="531"/>
        <v>176.34203263512327</v>
      </c>
      <c r="I110" s="190">
        <f t="shared" si="531"/>
        <v>167.26520858325762</v>
      </c>
      <c r="J110" s="190">
        <f t="shared" si="531"/>
        <v>247.0640684514585</v>
      </c>
      <c r="K110" s="190">
        <f t="shared" si="531"/>
        <v>210.5113735453379</v>
      </c>
      <c r="L110" s="190">
        <f t="shared" si="531"/>
        <v>150.04929871341781</v>
      </c>
      <c r="M110" s="190">
        <f t="shared" ref="M110" si="631">M109*(1+M$11)</f>
        <v>164.615814655375</v>
      </c>
      <c r="N110" s="190">
        <f t="shared" si="531"/>
        <v>134.78944643549374</v>
      </c>
      <c r="O110" s="190">
        <f t="shared" ref="O110:P110" si="632">O109*(1+O$11)</f>
        <v>79.10541409003352</v>
      </c>
      <c r="P110" s="190">
        <f t="shared" si="632"/>
        <v>171.86706150461367</v>
      </c>
      <c r="Q110" s="190">
        <f t="shared" si="531"/>
        <v>126.7722678351805</v>
      </c>
      <c r="R110" s="190">
        <f t="shared" si="527"/>
        <v>138.39511829388854</v>
      </c>
      <c r="S110" s="190">
        <f t="shared" si="527"/>
        <v>102.17247874268152</v>
      </c>
      <c r="T110" s="191">
        <f t="shared" si="527"/>
        <v>99.361570504461568</v>
      </c>
      <c r="U110" s="191">
        <f t="shared" ref="U110:Z110" si="633">U109*(1+U$11)</f>
        <v>170.06797520455393</v>
      </c>
      <c r="V110" s="191">
        <f t="shared" ref="V110" si="634">V109*(1+V$11)</f>
        <v>104.98309798319652</v>
      </c>
      <c r="W110" s="191">
        <f t="shared" si="633"/>
        <v>123.49336961190814</v>
      </c>
      <c r="X110" s="191">
        <f t="shared" ref="X110" si="635">X109*(1+X$11)</f>
        <v>298.75029609060175</v>
      </c>
      <c r="Y110" s="191">
        <f t="shared" si="633"/>
        <v>187.87397941447213</v>
      </c>
      <c r="Z110" s="191">
        <f t="shared" si="633"/>
        <v>125.00347917773017</v>
      </c>
    </row>
    <row r="111" spans="1:26" s="127" customFormat="1" hidden="1">
      <c r="A111" s="256">
        <f t="shared" si="161"/>
        <v>2105</v>
      </c>
      <c r="B111" s="358">
        <f t="shared" si="531"/>
        <v>184.91273113730347</v>
      </c>
      <c r="C111" s="358">
        <f t="shared" ref="C111" si="636">C110*(1+C$11)</f>
        <v>116.32758563242605</v>
      </c>
      <c r="D111" s="190">
        <f t="shared" ref="D111:F111" si="637">D110*(1+D$11)</f>
        <v>166.17081128304591</v>
      </c>
      <c r="E111" s="190">
        <f t="shared" ref="E111" si="638">E110*(1+E$11)</f>
        <v>217.62562849027753</v>
      </c>
      <c r="F111" s="190">
        <f t="shared" si="637"/>
        <v>108.79483519743908</v>
      </c>
      <c r="G111" s="190">
        <f t="shared" si="531"/>
        <v>162.08797166536996</v>
      </c>
      <c r="H111" s="190">
        <f t="shared" si="531"/>
        <v>185.47654992562266</v>
      </c>
      <c r="I111" s="190">
        <f t="shared" si="531"/>
        <v>175.92954638787037</v>
      </c>
      <c r="J111" s="190">
        <f t="shared" si="531"/>
        <v>259.86198719724405</v>
      </c>
      <c r="K111" s="190">
        <f t="shared" si="531"/>
        <v>221.41586269498643</v>
      </c>
      <c r="L111" s="190">
        <f t="shared" si="531"/>
        <v>157.82185238677286</v>
      </c>
      <c r="M111" s="190">
        <f t="shared" ref="M111" si="639">M110*(1+M$11)</f>
        <v>173.14291385452344</v>
      </c>
      <c r="N111" s="190">
        <f t="shared" si="531"/>
        <v>141.77153976085233</v>
      </c>
      <c r="O111" s="190">
        <f t="shared" ref="O111:P111" si="640">O110*(1+O$11)</f>
        <v>83.203074539897258</v>
      </c>
      <c r="P111" s="190">
        <f t="shared" si="640"/>
        <v>180.76977529055267</v>
      </c>
      <c r="Q111" s="190">
        <f t="shared" si="531"/>
        <v>133.33907130904285</v>
      </c>
      <c r="R111" s="190">
        <f t="shared" si="527"/>
        <v>145.56398542151197</v>
      </c>
      <c r="S111" s="190">
        <f t="shared" si="527"/>
        <v>107.46501314155243</v>
      </c>
      <c r="T111" s="191">
        <f t="shared" si="527"/>
        <v>104.50849985659268</v>
      </c>
      <c r="U111" s="191">
        <f t="shared" ref="U111:Z111" si="641">U110*(1+U$11)</f>
        <v>178.87749632014985</v>
      </c>
      <c r="V111" s="191">
        <f t="shared" ref="V111" si="642">V110*(1+V$11)</f>
        <v>110.42122245872611</v>
      </c>
      <c r="W111" s="191">
        <f t="shared" si="641"/>
        <v>129.89032615780499</v>
      </c>
      <c r="X111" s="191">
        <f t="shared" ref="X111" si="643">X110*(1+X$11)</f>
        <v>314.22556142809492</v>
      </c>
      <c r="Y111" s="191">
        <f t="shared" si="641"/>
        <v>197.6058515481418</v>
      </c>
      <c r="Z111" s="191">
        <f t="shared" si="641"/>
        <v>131.4786593991366</v>
      </c>
    </row>
    <row r="112" spans="1:26" s="127" customFormat="1" hidden="1">
      <c r="A112" s="256">
        <f t="shared" si="161"/>
        <v>2106</v>
      </c>
      <c r="B112" s="358">
        <f t="shared" si="531"/>
        <v>194.4912106102158</v>
      </c>
      <c r="C112" s="358">
        <f t="shared" ref="C112" si="644">C111*(1+C$11)</f>
        <v>122.35335456818572</v>
      </c>
      <c r="D112" s="190">
        <f t="shared" ref="D112:F112" si="645">D111*(1+D$11)</f>
        <v>174.77845930750769</v>
      </c>
      <c r="E112" s="190">
        <f t="shared" ref="E112" si="646">E111*(1+E$11)</f>
        <v>228.89863604607393</v>
      </c>
      <c r="F112" s="190">
        <f t="shared" si="645"/>
        <v>114.43040766066643</v>
      </c>
      <c r="G112" s="190">
        <f t="shared" si="531"/>
        <v>170.48412859763613</v>
      </c>
      <c r="H112" s="190">
        <f t="shared" si="531"/>
        <v>195.08423521176994</v>
      </c>
      <c r="I112" s="190">
        <f t="shared" si="531"/>
        <v>185.04269689076207</v>
      </c>
      <c r="J112" s="190">
        <f t="shared" si="531"/>
        <v>273.32283813406133</v>
      </c>
      <c r="K112" s="190">
        <f t="shared" si="531"/>
        <v>232.88520438258675</v>
      </c>
      <c r="L112" s="190">
        <f t="shared" si="531"/>
        <v>165.99702434040771</v>
      </c>
      <c r="M112" s="190">
        <f t="shared" ref="M112" si="647">M111*(1+M$11)</f>
        <v>182.11171679218776</v>
      </c>
      <c r="N112" s="190">
        <f t="shared" si="531"/>
        <v>149.11530552046449</v>
      </c>
      <c r="O112" s="190">
        <f t="shared" ref="O112:P112" si="648">O111*(1+O$11)</f>
        <v>87.512993801063942</v>
      </c>
      <c r="P112" s="190">
        <f t="shared" si="648"/>
        <v>190.1336496506033</v>
      </c>
      <c r="Q112" s="190">
        <f t="shared" si="531"/>
        <v>140.24603520285129</v>
      </c>
      <c r="R112" s="190">
        <f t="shared" si="527"/>
        <v>153.10419986634631</v>
      </c>
      <c r="S112" s="190">
        <f t="shared" si="527"/>
        <v>113.03170082228486</v>
      </c>
      <c r="T112" s="191">
        <f t="shared" si="527"/>
        <v>109.92204014916419</v>
      </c>
      <c r="U112" s="191">
        <f t="shared" ref="U112:Z112" si="649">U111*(1+U$11)</f>
        <v>188.14335062953361</v>
      </c>
      <c r="V112" s="191">
        <f t="shared" ref="V112" si="650">V111*(1+V$11)</f>
        <v>116.14104178208812</v>
      </c>
      <c r="W112" s="191">
        <f t="shared" si="649"/>
        <v>136.6186450527793</v>
      </c>
      <c r="X112" s="191">
        <f t="shared" ref="X112" si="651">X111*(1+X$11)</f>
        <v>330.50244551007023</v>
      </c>
      <c r="Y112" s="191">
        <f t="shared" si="649"/>
        <v>207.84183465833556</v>
      </c>
      <c r="Z112" s="191">
        <f t="shared" si="649"/>
        <v>138.28925395601189</v>
      </c>
    </row>
    <row r="113" spans="1:28" s="127" customFormat="1" hidden="1">
      <c r="A113" s="256">
        <f t="shared" si="161"/>
        <v>2107</v>
      </c>
      <c r="B113" s="358">
        <f t="shared" si="531"/>
        <v>204.565855319825</v>
      </c>
      <c r="C113" s="358">
        <f t="shared" ref="C113" si="652">C112*(1+C$11)</f>
        <v>128.69125833481775</v>
      </c>
      <c r="D113" s="190">
        <f t="shared" ref="D113:F113" si="653">D112*(1+D$11)</f>
        <v>183.83198349963661</v>
      </c>
      <c r="E113" s="190">
        <f t="shared" ref="E113" si="654">E112*(1+E$11)</f>
        <v>240.75558539326059</v>
      </c>
      <c r="F113" s="190">
        <f t="shared" si="653"/>
        <v>120.35790277748896</v>
      </c>
      <c r="G113" s="190">
        <f t="shared" si="531"/>
        <v>179.31520645899369</v>
      </c>
      <c r="H113" s="190">
        <f t="shared" si="531"/>
        <v>205.18959859573962</v>
      </c>
      <c r="I113" s="190">
        <f t="shared" si="531"/>
        <v>194.62790858970357</v>
      </c>
      <c r="J113" s="190">
        <f t="shared" si="531"/>
        <v>287.48096114940574</v>
      </c>
      <c r="K113" s="190">
        <f t="shared" si="531"/>
        <v>244.94865796960477</v>
      </c>
      <c r="L113" s="190">
        <f t="shared" si="531"/>
        <v>174.59567020124084</v>
      </c>
      <c r="M113" s="190">
        <f t="shared" ref="M113" si="655">M112*(1+M$11)</f>
        <v>191.5451037220231</v>
      </c>
      <c r="N113" s="190">
        <f t="shared" si="531"/>
        <v>156.83947834642456</v>
      </c>
      <c r="O113" s="190">
        <f t="shared" ref="O113:P113" si="656">O112*(1+O$11)</f>
        <v>92.04616687995906</v>
      </c>
      <c r="P113" s="190">
        <f t="shared" si="656"/>
        <v>199.98257270250457</v>
      </c>
      <c r="Q113" s="190">
        <f t="shared" si="531"/>
        <v>147.510779826359</v>
      </c>
      <c r="R113" s="190">
        <f t="shared" si="531"/>
        <v>161.03499741942306</v>
      </c>
      <c r="S113" s="190">
        <f t="shared" ref="S113:T128" si="657">S112*(1+S$11)</f>
        <v>118.88674292487923</v>
      </c>
      <c r="T113" s="191">
        <f t="shared" si="657"/>
        <v>115.6160018288909</v>
      </c>
      <c r="U113" s="191">
        <f t="shared" ref="U113:Z113" si="658">U112*(1+U$11)</f>
        <v>197.88917619214348</v>
      </c>
      <c r="V113" s="191">
        <f t="shared" ref="V113" si="659">V112*(1+V$11)</f>
        <v>122.1571477464003</v>
      </c>
      <c r="W113" s="191">
        <f t="shared" si="658"/>
        <v>143.69549086651327</v>
      </c>
      <c r="X113" s="191">
        <f t="shared" ref="X113" si="660">X112*(1+X$11)</f>
        <v>347.62247218749189</v>
      </c>
      <c r="Y113" s="191">
        <f t="shared" si="658"/>
        <v>218.60804169363735</v>
      </c>
      <c r="Z113" s="191">
        <f t="shared" si="658"/>
        <v>145.45263731093331</v>
      </c>
    </row>
    <row r="114" spans="1:28" s="127" customFormat="1" hidden="1">
      <c r="A114" s="256">
        <f t="shared" si="161"/>
        <v>2108</v>
      </c>
      <c r="B114" s="358">
        <f t="shared" ref="B114:R129" si="661">B113*(1+B$11)</f>
        <v>215.16236662539197</v>
      </c>
      <c r="C114" s="358">
        <f t="shared" ref="C114" si="662">C113*(1+C$11)</f>
        <v>135.35746551656132</v>
      </c>
      <c r="D114" s="190">
        <f t="shared" ref="D114:F114" si="663">D113*(1+D$11)</f>
        <v>193.3544802449178</v>
      </c>
      <c r="E114" s="190">
        <f t="shared" ref="E114" si="664">E113*(1+E$11)</f>
        <v>253.22672471663151</v>
      </c>
      <c r="F114" s="190">
        <f t="shared" si="663"/>
        <v>126.59244214136289</v>
      </c>
      <c r="G114" s="190">
        <f t="shared" si="661"/>
        <v>188.60373415356958</v>
      </c>
      <c r="H114" s="190">
        <f t="shared" si="661"/>
        <v>215.81841980299896</v>
      </c>
      <c r="I114" s="190">
        <f t="shared" si="661"/>
        <v>204.70963425465021</v>
      </c>
      <c r="J114" s="190">
        <f t="shared" si="661"/>
        <v>302.37247493694497</v>
      </c>
      <c r="K114" s="190">
        <f t="shared" si="661"/>
        <v>257.6369984524303</v>
      </c>
      <c r="L114" s="190">
        <f t="shared" si="661"/>
        <v>183.63972591766512</v>
      </c>
      <c r="M114" s="190">
        <f t="shared" ref="M114" si="665">M113*(1+M$11)</f>
        <v>201.46714009482392</v>
      </c>
      <c r="N114" s="190">
        <f t="shared" si="661"/>
        <v>164.96376332476936</v>
      </c>
      <c r="O114" s="190">
        <f t="shared" ref="O114:P114" si="666">O113*(1+O$11)</f>
        <v>96.814158324340951</v>
      </c>
      <c r="P114" s="190">
        <f t="shared" si="666"/>
        <v>210.34166996849433</v>
      </c>
      <c r="Q114" s="190">
        <f t="shared" si="661"/>
        <v>155.15183822136441</v>
      </c>
      <c r="R114" s="190">
        <f t="shared" si="661"/>
        <v>169.37661028574919</v>
      </c>
      <c r="S114" s="190">
        <f t="shared" si="657"/>
        <v>125.04507620838798</v>
      </c>
      <c r="T114" s="191">
        <f t="shared" si="657"/>
        <v>121.60491072362746</v>
      </c>
      <c r="U114" s="191">
        <f t="shared" ref="U114:Z114" si="667">U113*(1+U$11)</f>
        <v>208.13983551889652</v>
      </c>
      <c r="V114" s="191">
        <f t="shared" ref="V114" si="668">V113*(1+V$11)</f>
        <v>128.48488799966384</v>
      </c>
      <c r="W114" s="191">
        <f t="shared" si="667"/>
        <v>151.13891729339866</v>
      </c>
      <c r="X114" s="191">
        <f t="shared" ref="X114" si="669">X113*(1+X$11)</f>
        <v>365.62931624680402</v>
      </c>
      <c r="Y114" s="191">
        <f t="shared" si="667"/>
        <v>229.93193825336778</v>
      </c>
      <c r="Z114" s="191">
        <f t="shared" si="667"/>
        <v>152.98708392363966</v>
      </c>
    </row>
    <row r="115" spans="1:28" s="127" customFormat="1" hidden="1">
      <c r="A115" s="256">
        <f t="shared" ref="A115:A178" si="670">1+A114</f>
        <v>2109</v>
      </c>
      <c r="B115" s="358">
        <f t="shared" si="661"/>
        <v>226.30777721658728</v>
      </c>
      <c r="C115" s="358">
        <f t="shared" ref="C115" si="671">C114*(1+C$11)</f>
        <v>142.3689822303192</v>
      </c>
      <c r="D115" s="190">
        <f t="shared" ref="D115:F115" si="672">D114*(1+D$11)</f>
        <v>203.37024232160454</v>
      </c>
      <c r="E115" s="190">
        <f t="shared" ref="E115" si="673">E114*(1+E$11)</f>
        <v>266.34386905695305</v>
      </c>
      <c r="F115" s="190">
        <f t="shared" si="672"/>
        <v>133.14993064428549</v>
      </c>
      <c r="G115" s="190">
        <f t="shared" si="661"/>
        <v>198.3734075827245</v>
      </c>
      <c r="H115" s="190">
        <f t="shared" si="661"/>
        <v>226.99781394879432</v>
      </c>
      <c r="I115" s="190">
        <f t="shared" si="661"/>
        <v>215.3135933090411</v>
      </c>
      <c r="J115" s="190">
        <f t="shared" si="661"/>
        <v>318.03536913867873</v>
      </c>
      <c r="K115" s="190">
        <f t="shared" si="661"/>
        <v>270.98259497226621</v>
      </c>
      <c r="L115" s="190">
        <f t="shared" si="661"/>
        <v>193.15226372020018</v>
      </c>
      <c r="M115" s="190">
        <f t="shared" ref="M115" si="674">M114*(1+M$11)</f>
        <v>211.9031379517358</v>
      </c>
      <c r="N115" s="190">
        <f t="shared" si="661"/>
        <v>173.50888626499241</v>
      </c>
      <c r="O115" s="190">
        <f t="shared" ref="O115:P115" si="675">O114*(1+O$11)</f>
        <v>101.82913172554181</v>
      </c>
      <c r="P115" s="190">
        <f t="shared" si="675"/>
        <v>221.23736847286236</v>
      </c>
      <c r="Q115" s="190">
        <f t="shared" si="661"/>
        <v>163.1887034412311</v>
      </c>
      <c r="R115" s="190">
        <f t="shared" si="661"/>
        <v>178.15031869855102</v>
      </c>
      <c r="S115" s="190">
        <f t="shared" si="657"/>
        <v>131.5224111559825</v>
      </c>
      <c r="T115" s="191">
        <f t="shared" si="657"/>
        <v>127.90404509911137</v>
      </c>
      <c r="U115" s="191">
        <f t="shared" ref="U115:Z115" si="676">U114*(1+U$11)</f>
        <v>218.92147899877537</v>
      </c>
      <c r="V115" s="191">
        <f t="shared" ref="V115" si="677">V114*(1+V$11)</f>
        <v>135.14040519804644</v>
      </c>
      <c r="W115" s="191">
        <f t="shared" si="676"/>
        <v>158.96791320919672</v>
      </c>
      <c r="X115" s="191">
        <f t="shared" ref="X115" si="678">X114*(1+X$11)</f>
        <v>384.56891482838847</v>
      </c>
      <c r="Y115" s="191">
        <f t="shared" si="676"/>
        <v>241.84241265489223</v>
      </c>
      <c r="Z115" s="191">
        <f t="shared" si="676"/>
        <v>160.9118148708842</v>
      </c>
    </row>
    <row r="116" spans="1:28" s="127" customFormat="1" hidden="1">
      <c r="A116" s="256">
        <f t="shared" si="670"/>
        <v>2110</v>
      </c>
      <c r="B116" s="358">
        <f t="shared" si="661"/>
        <v>238.03052007640653</v>
      </c>
      <c r="C116" s="358">
        <f t="shared" ref="C116" si="679">C115*(1+C$11)</f>
        <v>149.74369550984974</v>
      </c>
      <c r="D116" s="190">
        <f t="shared" ref="D116:F116" si="680">D115*(1+D$11)</f>
        <v>213.90482087386366</v>
      </c>
      <c r="E116" s="190">
        <f t="shared" ref="E116" si="681">E115*(1+E$11)</f>
        <v>280.14048147410324</v>
      </c>
      <c r="F116" s="190">
        <f t="shared" si="680"/>
        <v>140.04709705165948</v>
      </c>
      <c r="G116" s="190">
        <f t="shared" si="661"/>
        <v>208.64915009550964</v>
      </c>
      <c r="H116" s="190">
        <f t="shared" si="661"/>
        <v>238.75630071134188</v>
      </c>
      <c r="I116" s="190">
        <f t="shared" si="661"/>
        <v>226.46683744244945</v>
      </c>
      <c r="J116" s="190">
        <f t="shared" si="661"/>
        <v>334.50960126006231</v>
      </c>
      <c r="K116" s="190">
        <f t="shared" si="661"/>
        <v>285.0194933918296</v>
      </c>
      <c r="L116" s="190">
        <f t="shared" si="661"/>
        <v>203.15755098090656</v>
      </c>
      <c r="M116" s="190">
        <f t="shared" ref="M116" si="682">M115*(1+M$11)</f>
        <v>222.87972049763573</v>
      </c>
      <c r="N116" s="190">
        <f t="shared" si="661"/>
        <v>182.49664657351903</v>
      </c>
      <c r="O116" s="190">
        <f t="shared" ref="O116:P116" si="683">O115*(1+O$11)</f>
        <v>107.10388074892488</v>
      </c>
      <c r="P116" s="190">
        <f t="shared" si="683"/>
        <v>232.69746415975663</v>
      </c>
      <c r="Q116" s="190">
        <f t="shared" si="661"/>
        <v>171.64187827948689</v>
      </c>
      <c r="R116" s="190">
        <f t="shared" si="661"/>
        <v>187.37850520713599</v>
      </c>
      <c r="S116" s="190">
        <f t="shared" si="657"/>
        <v>138.33527205386241</v>
      </c>
      <c r="T116" s="191">
        <f t="shared" si="657"/>
        <v>134.52947463524535</v>
      </c>
      <c r="U116" s="191">
        <f t="shared" ref="U116:Z116" si="684">U115*(1+U$11)</f>
        <v>230.26161161091196</v>
      </c>
      <c r="V116" s="191">
        <f t="shared" ref="V116" si="685">V115*(1+V$11)</f>
        <v>142.14067818730524</v>
      </c>
      <c r="W116" s="191">
        <f t="shared" si="684"/>
        <v>167.20245111343311</v>
      </c>
      <c r="X116" s="191">
        <f t="shared" ref="X116" si="686">X115*(1+X$11)</f>
        <v>404.48958461649903</v>
      </c>
      <c r="Y116" s="191">
        <f t="shared" si="684"/>
        <v>254.36984963041567</v>
      </c>
      <c r="Z116" s="191">
        <f t="shared" si="684"/>
        <v>169.24704688119601</v>
      </c>
    </row>
    <row r="117" spans="1:28" s="127" customFormat="1" hidden="1">
      <c r="A117" s="256">
        <f t="shared" si="670"/>
        <v>2111</v>
      </c>
      <c r="B117" s="358">
        <f t="shared" si="661"/>
        <v>250.3605010163644</v>
      </c>
      <c r="C117" s="358">
        <f t="shared" ref="C117" si="687">C116*(1+C$11)</f>
        <v>157.50041893725998</v>
      </c>
      <c r="D117" s="190">
        <f t="shared" ref="D117:F117" si="688">D116*(1+D$11)</f>
        <v>224.9850905951298</v>
      </c>
      <c r="E117" s="190">
        <f t="shared" ref="E117" si="689">E116*(1+E$11)</f>
        <v>294.65175841446182</v>
      </c>
      <c r="F117" s="190">
        <f t="shared" si="688"/>
        <v>147.30153667893543</v>
      </c>
      <c r="G117" s="190">
        <f t="shared" si="661"/>
        <v>219.45717607045705</v>
      </c>
      <c r="H117" s="190">
        <f t="shared" si="661"/>
        <v>251.1238770881894</v>
      </c>
      <c r="I117" s="190">
        <f t="shared" si="661"/>
        <v>238.19781962196834</v>
      </c>
      <c r="J117" s="190">
        <f t="shared" si="661"/>
        <v>351.83719860533358</v>
      </c>
      <c r="K117" s="190">
        <f t="shared" si="661"/>
        <v>299.78350314952638</v>
      </c>
      <c r="L117" s="190">
        <f t="shared" si="661"/>
        <v>213.68111212171755</v>
      </c>
      <c r="M117" s="190">
        <f t="shared" ref="M117" si="690">M116*(1+M$11)</f>
        <v>234.42489001941328</v>
      </c>
      <c r="N117" s="190">
        <f t="shared" si="661"/>
        <v>191.94997286602734</v>
      </c>
      <c r="O117" s="190">
        <f t="shared" ref="O117:P117" si="691">O116*(1+O$11)</f>
        <v>112.6518617717192</v>
      </c>
      <c r="P117" s="190">
        <f t="shared" si="691"/>
        <v>244.75119280323204</v>
      </c>
      <c r="Q117" s="190">
        <f t="shared" si="661"/>
        <v>180.53292757436432</v>
      </c>
      <c r="R117" s="190">
        <f t="shared" si="661"/>
        <v>197.08471177686565</v>
      </c>
      <c r="S117" s="190">
        <f t="shared" si="657"/>
        <v>145.50103914625248</v>
      </c>
      <c r="T117" s="191">
        <f t="shared" si="657"/>
        <v>141.49810142135107</v>
      </c>
      <c r="U117" s="191">
        <f t="shared" ref="U117:Z117" si="692">U116*(1+U$11)</f>
        <v>242.18916309235721</v>
      </c>
      <c r="V117" s="191">
        <f t="shared" ref="V117" si="693">V116*(1+V$11)</f>
        <v>149.50356531740766</v>
      </c>
      <c r="W117" s="191">
        <f t="shared" si="692"/>
        <v>175.86353808110897</v>
      </c>
      <c r="X117" s="191">
        <f t="shared" ref="X117" si="694">X116*(1+X$11)</f>
        <v>425.44214509963371</v>
      </c>
      <c r="Y117" s="191">
        <f t="shared" si="692"/>
        <v>267.54620784127121</v>
      </c>
      <c r="Z117" s="191">
        <f t="shared" si="692"/>
        <v>178.01404390964197</v>
      </c>
    </row>
    <row r="118" spans="1:28" s="127" customFormat="1" hidden="1">
      <c r="A118" s="256">
        <f t="shared" si="670"/>
        <v>2112</v>
      </c>
      <c r="B118" s="358">
        <f t="shared" si="661"/>
        <v>263.32917496901212</v>
      </c>
      <c r="C118" s="358">
        <f t="shared" ref="C118" si="695">C117*(1+C$11)</f>
        <v>165.65894063821005</v>
      </c>
      <c r="D118" s="190">
        <f t="shared" ref="D118:F118" si="696">D117*(1+D$11)</f>
        <v>236.63931828795754</v>
      </c>
      <c r="E118" s="190">
        <f t="shared" ref="E118" si="697">E117*(1+E$11)</f>
        <v>309.91471950033099</v>
      </c>
      <c r="F118" s="190">
        <f t="shared" si="696"/>
        <v>154.93175627890429</v>
      </c>
      <c r="G118" s="190">
        <f t="shared" si="661"/>
        <v>230.82505779090675</v>
      </c>
      <c r="H118" s="190">
        <f t="shared" si="661"/>
        <v>264.13209392135764</v>
      </c>
      <c r="I118" s="190">
        <f t="shared" si="661"/>
        <v>250.53646667838632</v>
      </c>
      <c r="J118" s="190">
        <f t="shared" si="661"/>
        <v>370.06236549308989</v>
      </c>
      <c r="K118" s="190">
        <f t="shared" si="661"/>
        <v>315.31228861267186</v>
      </c>
      <c r="L118" s="190">
        <f t="shared" si="661"/>
        <v>224.74979372962252</v>
      </c>
      <c r="M118" s="190">
        <f t="shared" ref="M118" si="698">M117*(1+M$11)</f>
        <v>246.5680993224189</v>
      </c>
      <c r="N118" s="190">
        <f t="shared" si="661"/>
        <v>201.89298146048756</v>
      </c>
      <c r="O118" s="190">
        <f t="shared" ref="O118:P118" si="699">O117*(1+O$11)</f>
        <v>118.48722821149425</v>
      </c>
      <c r="P118" s="190">
        <f t="shared" si="699"/>
        <v>257.42930459043947</v>
      </c>
      <c r="Q118" s="190">
        <f t="shared" si="661"/>
        <v>189.88453322271641</v>
      </c>
      <c r="R118" s="190">
        <f t="shared" si="661"/>
        <v>207.29369984690729</v>
      </c>
      <c r="S118" s="190">
        <f t="shared" si="657"/>
        <v>153.03799297402836</v>
      </c>
      <c r="T118" s="191">
        <f t="shared" si="657"/>
        <v>148.82770307497705</v>
      </c>
      <c r="U118" s="191">
        <f t="shared" ref="U118:Z118" si="700">U117*(1+U$11)</f>
        <v>254.73456174054132</v>
      </c>
      <c r="V118" s="191">
        <f t="shared" ref="V118" si="701">V117*(1+V$11)</f>
        <v>157.24785000084938</v>
      </c>
      <c r="W118" s="191">
        <f t="shared" si="700"/>
        <v>184.97326935371044</v>
      </c>
      <c r="X118" s="191">
        <f t="shared" ref="X118" si="702">X117*(1+X$11)</f>
        <v>447.48004821579474</v>
      </c>
      <c r="Y118" s="191">
        <f t="shared" si="700"/>
        <v>281.40510140744908</v>
      </c>
      <c r="Z118" s="191">
        <f t="shared" si="700"/>
        <v>187.23517138416145</v>
      </c>
    </row>
    <row r="119" spans="1:28" s="127" customFormat="1" hidden="1">
      <c r="A119" s="256">
        <f t="shared" si="670"/>
        <v>2113</v>
      </c>
      <c r="B119" s="358">
        <f t="shared" si="661"/>
        <v>276.96962623240694</v>
      </c>
      <c r="C119" s="358">
        <f t="shared" ref="C119" si="703">C118*(1+C$11)</f>
        <v>174.24007376326935</v>
      </c>
      <c r="D119" s="190">
        <f t="shared" ref="D119:F119" si="704">D118*(1+D$11)</f>
        <v>248.89723497527376</v>
      </c>
      <c r="E119" s="190">
        <f t="shared" ref="E119" si="705">E118*(1+E$11)</f>
        <v>325.96830197044818</v>
      </c>
      <c r="F119" s="190">
        <f t="shared" si="704"/>
        <v>162.95722125415153</v>
      </c>
      <c r="G119" s="190">
        <f t="shared" si="661"/>
        <v>242.78179578447575</v>
      </c>
      <c r="H119" s="190">
        <f t="shared" si="661"/>
        <v>277.81413638648399</v>
      </c>
      <c r="I119" s="190">
        <f t="shared" si="661"/>
        <v>263.51425565232677</v>
      </c>
      <c r="J119" s="190">
        <f t="shared" si="661"/>
        <v>389.23159602563197</v>
      </c>
      <c r="K119" s="190">
        <f t="shared" si="661"/>
        <v>331.64546516280831</v>
      </c>
      <c r="L119" s="190">
        <f t="shared" si="661"/>
        <v>236.39183304481699</v>
      </c>
      <c r="M119" s="190">
        <f t="shared" ref="M119" si="706">M118*(1+M$11)</f>
        <v>259.34032686732024</v>
      </c>
      <c r="N119" s="190">
        <f t="shared" si="661"/>
        <v>212.35103790014082</v>
      </c>
      <c r="O119" s="190">
        <f t="shared" ref="O119:P119" si="707">O118*(1+O$11)</f>
        <v>124.62486663284966</v>
      </c>
      <c r="P119" s="190">
        <f t="shared" si="707"/>
        <v>270.76414256822426</v>
      </c>
      <c r="Q119" s="190">
        <f t="shared" si="661"/>
        <v>199.72055204365313</v>
      </c>
      <c r="R119" s="190">
        <f t="shared" si="661"/>
        <v>218.03151349897709</v>
      </c>
      <c r="S119" s="190">
        <f t="shared" si="657"/>
        <v>160.96536101008303</v>
      </c>
      <c r="T119" s="191">
        <f t="shared" si="657"/>
        <v>156.53697809426086</v>
      </c>
      <c r="U119" s="191">
        <f t="shared" ref="U119:Z119" si="708">U118*(1+U$11)</f>
        <v>267.92981203870136</v>
      </c>
      <c r="V119" s="191">
        <f t="shared" ref="V119" si="709">V118*(1+V$11)</f>
        <v>165.39328863089338</v>
      </c>
      <c r="W119" s="191">
        <f t="shared" si="708"/>
        <v>194.55488470623266</v>
      </c>
      <c r="X119" s="191">
        <f t="shared" ref="X119" si="710">X118*(1+X$11)</f>
        <v>470.65951471337291</v>
      </c>
      <c r="Y119" s="191">
        <f t="shared" si="708"/>
        <v>295.98188566035498</v>
      </c>
      <c r="Z119" s="191">
        <f t="shared" si="708"/>
        <v>196.93395326186103</v>
      </c>
    </row>
    <row r="120" spans="1:28" s="127" customFormat="1" hidden="1">
      <c r="A120" s="256">
        <f t="shared" si="670"/>
        <v>2114</v>
      </c>
      <c r="B120" s="358">
        <f t="shared" si="661"/>
        <v>291.31665287124565</v>
      </c>
      <c r="C120" s="358">
        <f t="shared" ref="C120" si="711">C119*(1+C$11)</f>
        <v>183.26570958420672</v>
      </c>
      <c r="D120" s="190">
        <f t="shared" ref="D120:F120" si="712">D119*(1+D$11)</f>
        <v>261.79011174699298</v>
      </c>
      <c r="E120" s="190">
        <f t="shared" ref="E120" si="713">E119*(1+E$11)</f>
        <v>342.85346001251742</v>
      </c>
      <c r="F120" s="190">
        <f t="shared" si="712"/>
        <v>171.39840531511661</v>
      </c>
      <c r="G120" s="190">
        <f t="shared" si="661"/>
        <v>255.35789280611161</v>
      </c>
      <c r="H120" s="190">
        <f t="shared" si="661"/>
        <v>292.20490865130387</v>
      </c>
      <c r="I120" s="190">
        <f t="shared" si="661"/>
        <v>277.16429409511733</v>
      </c>
      <c r="J120" s="190">
        <f t="shared" si="661"/>
        <v>409.39379269975973</v>
      </c>
      <c r="K120" s="190">
        <f t="shared" si="661"/>
        <v>348.82470025824182</v>
      </c>
      <c r="L120" s="190">
        <f t="shared" si="661"/>
        <v>248.63692999653853</v>
      </c>
      <c r="M120" s="190">
        <f t="shared" ref="M120" si="714">M119*(1+M$11)</f>
        <v>272.77415579904743</v>
      </c>
      <c r="N120" s="190">
        <f t="shared" si="661"/>
        <v>223.35082166336812</v>
      </c>
      <c r="O120" s="190">
        <f t="shared" ref="O120:P120" si="715">O119*(1+O$11)</f>
        <v>131.08043472443129</v>
      </c>
      <c r="P120" s="190">
        <f t="shared" si="715"/>
        <v>284.7897251532583</v>
      </c>
      <c r="Q120" s="190">
        <f t="shared" si="661"/>
        <v>210.06607663951436</v>
      </c>
      <c r="R120" s="190">
        <f t="shared" si="661"/>
        <v>229.32554589822411</v>
      </c>
      <c r="S120" s="190">
        <f t="shared" si="657"/>
        <v>169.30336671040533</v>
      </c>
      <c r="T120" s="191">
        <f t="shared" si="657"/>
        <v>164.64559355954358</v>
      </c>
      <c r="U120" s="191">
        <f t="shared" ref="U120:Z120" si="716">U119*(1+U$11)</f>
        <v>281.80857630230611</v>
      </c>
      <c r="V120" s="191">
        <f t="shared" ref="V120" si="717">V119*(1+V$11)</f>
        <v>173.96066098197366</v>
      </c>
      <c r="W120" s="191">
        <f t="shared" si="716"/>
        <v>204.63282773401551</v>
      </c>
      <c r="X120" s="191">
        <f t="shared" ref="X120" si="718">X119*(1+X$11)</f>
        <v>495.03967757552567</v>
      </c>
      <c r="Y120" s="191">
        <f t="shared" si="716"/>
        <v>311.31374733756138</v>
      </c>
      <c r="Z120" s="191">
        <f t="shared" si="716"/>
        <v>207.13513204082545</v>
      </c>
    </row>
    <row r="121" spans="1:28" s="127" customFormat="1" hidden="1">
      <c r="A121" s="256">
        <f t="shared" si="670"/>
        <v>2115</v>
      </c>
      <c r="B121" s="358">
        <f t="shared" si="661"/>
        <v>306.40685548997618</v>
      </c>
      <c r="C121" s="358">
        <f t="shared" ref="C121" si="719">C120*(1+C$11)</f>
        <v>192.75887334066863</v>
      </c>
      <c r="D121" s="190">
        <f t="shared" ref="D121:F121" si="720">D120*(1+D$11)</f>
        <v>275.35083953548724</v>
      </c>
      <c r="E121" s="190">
        <f t="shared" ref="E121" si="721">E120*(1+E$11)</f>
        <v>360.61326924116582</v>
      </c>
      <c r="F121" s="190">
        <f t="shared" si="720"/>
        <v>180.27684271043967</v>
      </c>
      <c r="G121" s="190">
        <f t="shared" si="661"/>
        <v>268.58543165346822</v>
      </c>
      <c r="H121" s="190">
        <f t="shared" si="661"/>
        <v>307.34112291944143</v>
      </c>
      <c r="I121" s="190">
        <f t="shared" si="661"/>
        <v>291.52140452924442</v>
      </c>
      <c r="J121" s="190">
        <f t="shared" si="661"/>
        <v>430.60039116160732</v>
      </c>
      <c r="K121" s="190">
        <f t="shared" si="661"/>
        <v>366.89381973161875</v>
      </c>
      <c r="L121" s="190">
        <f t="shared" si="661"/>
        <v>261.51632297035923</v>
      </c>
      <c r="M121" s="190">
        <f t="shared" ref="M121" si="722">M120*(1+M$11)</f>
        <v>286.90385706943812</v>
      </c>
      <c r="N121" s="190">
        <f t="shared" si="661"/>
        <v>234.9203942255306</v>
      </c>
      <c r="O121" s="190">
        <f t="shared" ref="O121:P121" si="723">O120*(1+O$11)</f>
        <v>137.87040124315683</v>
      </c>
      <c r="P121" s="190">
        <f t="shared" si="723"/>
        <v>299.54183291619711</v>
      </c>
      <c r="Q121" s="190">
        <f t="shared" si="661"/>
        <v>220.94749940944124</v>
      </c>
      <c r="R121" s="190">
        <f t="shared" si="661"/>
        <v>241.20460917575213</v>
      </c>
      <c r="S121" s="190">
        <f t="shared" si="657"/>
        <v>178.07328110600434</v>
      </c>
      <c r="T121" s="191">
        <f t="shared" si="657"/>
        <v>173.17423530592797</v>
      </c>
      <c r="U121" s="191">
        <f t="shared" ref="U121:Z121" si="724">U120*(1+U$11)</f>
        <v>296.40626055476559</v>
      </c>
      <c r="V121" s="191">
        <f t="shared" ref="V121" si="725">V120*(1+V$11)</f>
        <v>182.97182322083989</v>
      </c>
      <c r="W121" s="191">
        <f t="shared" si="724"/>
        <v>215.23280821063753</v>
      </c>
      <c r="X121" s="191">
        <f t="shared" ref="X121" si="726">X120*(1+X$11)</f>
        <v>520.68273287393788</v>
      </c>
      <c r="Y121" s="191">
        <f t="shared" si="724"/>
        <v>327.43979944964707</v>
      </c>
      <c r="Z121" s="191">
        <f t="shared" si="724"/>
        <v>217.86473188054023</v>
      </c>
    </row>
    <row r="122" spans="1:28" s="127" customFormat="1" hidden="1">
      <c r="A122" s="256">
        <f t="shared" si="670"/>
        <v>2116</v>
      </c>
      <c r="B122" s="358">
        <f t="shared" si="661"/>
        <v>322.27873060435695</v>
      </c>
      <c r="C122" s="358">
        <f t="shared" ref="C122" si="727">C121*(1+C$11)</f>
        <v>202.74378297971526</v>
      </c>
      <c r="D122" s="190">
        <f t="shared" ref="D122:F122" si="728">D121*(1+D$11)</f>
        <v>289.61401302342551</v>
      </c>
      <c r="E122" s="190">
        <f t="shared" ref="E122" si="729">E121*(1+E$11)</f>
        <v>379.29303658785824</v>
      </c>
      <c r="F122" s="190">
        <f t="shared" si="728"/>
        <v>189.61518316284045</v>
      </c>
      <c r="G122" s="190">
        <f t="shared" si="661"/>
        <v>282.49815701311792</v>
      </c>
      <c r="H122" s="190">
        <f t="shared" si="661"/>
        <v>323.26139308666853</v>
      </c>
      <c r="I122" s="190">
        <f t="shared" si="661"/>
        <v>306.62221328385931</v>
      </c>
      <c r="J122" s="190">
        <f t="shared" si="661"/>
        <v>452.90549142377859</v>
      </c>
      <c r="K122" s="190">
        <f t="shared" si="661"/>
        <v>385.89891959371664</v>
      </c>
      <c r="L122" s="190">
        <f t="shared" si="661"/>
        <v>275.06286850022383</v>
      </c>
      <c r="M122" s="190">
        <f t="shared" ref="M122" si="730">M121*(1+M$11)</f>
        <v>301.76547686563504</v>
      </c>
      <c r="N122" s="190">
        <f t="shared" si="661"/>
        <v>247.0892706464131</v>
      </c>
      <c r="O122" s="190">
        <f t="shared" ref="O122:P122" si="731">O121*(1+O$11)</f>
        <v>145.01208802755238</v>
      </c>
      <c r="P122" s="190">
        <f t="shared" si="731"/>
        <v>315.05809986125615</v>
      </c>
      <c r="Q122" s="190">
        <f t="shared" si="661"/>
        <v>232.39257987885031</v>
      </c>
      <c r="R122" s="190">
        <f t="shared" si="661"/>
        <v>253.69900793105612</v>
      </c>
      <c r="S122" s="190">
        <f t="shared" si="657"/>
        <v>187.29747706729538</v>
      </c>
      <c r="T122" s="191">
        <f t="shared" si="657"/>
        <v>182.14466069477504</v>
      </c>
      <c r="U122" s="191">
        <f t="shared" ref="U122:Z122" si="732">U121*(1+U$11)</f>
        <v>311.76010485150249</v>
      </c>
      <c r="V122" s="191">
        <f t="shared" ref="V122" si="733">V121*(1+V$11)</f>
        <v>192.44976366367942</v>
      </c>
      <c r="W122" s="191">
        <f t="shared" si="732"/>
        <v>226.38186767594857</v>
      </c>
      <c r="X122" s="191">
        <f t="shared" ref="X122" si="734">X121*(1+X$11)</f>
        <v>547.65409843680789</v>
      </c>
      <c r="Y122" s="191">
        <f t="shared" si="732"/>
        <v>344.4011810611388</v>
      </c>
      <c r="Z122" s="191">
        <f t="shared" si="732"/>
        <v>229.15012499195223</v>
      </c>
    </row>
    <row r="123" spans="1:28" s="127" customFormat="1" hidden="1">
      <c r="A123" s="256">
        <f t="shared" si="670"/>
        <v>2117</v>
      </c>
      <c r="B123" s="358">
        <f t="shared" si="661"/>
        <v>338.97276884966266</v>
      </c>
      <c r="C123" s="358">
        <f t="shared" ref="C123" si="735">C122*(1+C$11)</f>
        <v>213.24591093806453</v>
      </c>
      <c r="D123" s="190">
        <f t="shared" ref="D123:F123" si="736">D122*(1+D$11)</f>
        <v>304.61601889803899</v>
      </c>
      <c r="E123" s="190">
        <f t="shared" ref="E123" si="737">E122*(1+E$11)</f>
        <v>398.94041588310932</v>
      </c>
      <c r="F123" s="190">
        <f t="shared" si="736"/>
        <v>199.4372496506756</v>
      </c>
      <c r="G123" s="190">
        <f t="shared" si="661"/>
        <v>297.13156154639745</v>
      </c>
      <c r="H123" s="190">
        <f t="shared" si="661"/>
        <v>340.00633324855801</v>
      </c>
      <c r="I123" s="190">
        <f t="shared" si="661"/>
        <v>322.50524393196326</v>
      </c>
      <c r="J123" s="190">
        <f t="shared" si="661"/>
        <v>476.36599587953037</v>
      </c>
      <c r="K123" s="190">
        <f t="shared" si="661"/>
        <v>405.88848362867117</v>
      </c>
      <c r="L123" s="190">
        <f t="shared" si="661"/>
        <v>289.31112508853545</v>
      </c>
      <c r="M123" s="190">
        <f t="shared" ref="M123" si="738">M122*(1+M$11)</f>
        <v>317.39692856727493</v>
      </c>
      <c r="N123" s="190">
        <f t="shared" si="661"/>
        <v>259.88849486589731</v>
      </c>
      <c r="O123" s="190">
        <f t="shared" ref="O123:P123" si="739">O122*(1+O$11)</f>
        <v>152.5237141873796</v>
      </c>
      <c r="P123" s="190">
        <f t="shared" si="739"/>
        <v>331.37810943406924</v>
      </c>
      <c r="Q123" s="190">
        <f t="shared" si="661"/>
        <v>244.43051551657479</v>
      </c>
      <c r="R123" s="190">
        <f t="shared" si="661"/>
        <v>266.84061654188486</v>
      </c>
      <c r="S123" s="190">
        <f t="shared" si="657"/>
        <v>196.9994863793813</v>
      </c>
      <c r="T123" s="191">
        <f t="shared" si="657"/>
        <v>191.57975411876441</v>
      </c>
      <c r="U123" s="191">
        <f t="shared" ref="U123:Z123" si="740">U122*(1+U$11)</f>
        <v>327.90927828281036</v>
      </c>
      <c r="V123" s="191">
        <f t="shared" ref="V123" si="741">V122*(1+V$11)</f>
        <v>202.41866142145804</v>
      </c>
      <c r="W123" s="191">
        <f t="shared" si="740"/>
        <v>238.10844842156271</v>
      </c>
      <c r="X123" s="191">
        <f t="shared" ref="X123" si="742">X122*(1+X$11)</f>
        <v>576.02258073583459</v>
      </c>
      <c r="Y123" s="191">
        <f t="shared" si="740"/>
        <v>362.24116224010584</v>
      </c>
      <c r="Z123" s="191">
        <f t="shared" si="740"/>
        <v>241.02010146653538</v>
      </c>
    </row>
    <row r="124" spans="1:28" s="127" customFormat="1" hidden="1">
      <c r="A124" s="256">
        <f t="shared" si="670"/>
        <v>2118</v>
      </c>
      <c r="B124" s="358">
        <f t="shared" si="661"/>
        <v>356.5315582760752</v>
      </c>
      <c r="C124" s="358">
        <f t="shared" ref="C124" si="743">C123*(1+C$11)</f>
        <v>224.29204912465627</v>
      </c>
      <c r="D124" s="190">
        <f t="shared" ref="D124:F124" si="744">D123*(1+D$11)</f>
        <v>320.39512867695743</v>
      </c>
      <c r="E124" s="190">
        <f t="shared" ref="E124" si="745">E123*(1+E$11)</f>
        <v>419.6055294258544</v>
      </c>
      <c r="F124" s="190">
        <f t="shared" si="744"/>
        <v>209.76809918258061</v>
      </c>
      <c r="G124" s="190">
        <f t="shared" si="661"/>
        <v>312.52297643450083</v>
      </c>
      <c r="H124" s="190">
        <f t="shared" si="661"/>
        <v>357.61866131083332</v>
      </c>
      <c r="I124" s="190">
        <f t="shared" si="661"/>
        <v>339.21101556763898</v>
      </c>
      <c r="J124" s="190">
        <f t="shared" si="661"/>
        <v>501.04175446609008</v>
      </c>
      <c r="K124" s="190">
        <f t="shared" si="661"/>
        <v>426.91350708063635</v>
      </c>
      <c r="L124" s="190">
        <f t="shared" si="661"/>
        <v>304.29744136812161</v>
      </c>
      <c r="M124" s="190">
        <f t="shared" ref="M124" si="746">M123*(1+M$11)</f>
        <v>333.83808946705977</v>
      </c>
      <c r="N124" s="190">
        <f t="shared" si="661"/>
        <v>273.35071889995083</v>
      </c>
      <c r="O124" s="190">
        <f t="shared" ref="O124:P124" si="747">O123*(1+O$11)</f>
        <v>160.42444258228588</v>
      </c>
      <c r="P124" s="190">
        <f t="shared" si="747"/>
        <v>348.54349550275407</v>
      </c>
      <c r="Q124" s="190">
        <f t="shared" si="661"/>
        <v>257.09201622033339</v>
      </c>
      <c r="R124" s="190">
        <f t="shared" si="661"/>
        <v>280.66296047875448</v>
      </c>
      <c r="S124" s="190">
        <f t="shared" si="657"/>
        <v>207.20405977383325</v>
      </c>
      <c r="T124" s="191">
        <f t="shared" si="657"/>
        <v>201.50358538211643</v>
      </c>
      <c r="U124" s="191">
        <f t="shared" ref="U124:Z124" si="748">U123*(1+U$11)</f>
        <v>344.89497889785997</v>
      </c>
      <c r="V124" s="191">
        <f t="shared" ref="V124" si="749">V123*(1+V$11)</f>
        <v>212.90394808308957</v>
      </c>
      <c r="W124" s="191">
        <f t="shared" si="748"/>
        <v>250.44246604979969</v>
      </c>
      <c r="X124" s="191">
        <f t="shared" ref="X124" si="750">X123*(1+X$11)</f>
        <v>605.86055041795089</v>
      </c>
      <c r="Y124" s="191">
        <f t="shared" si="748"/>
        <v>381.00525444414336</v>
      </c>
      <c r="Z124" s="191">
        <f t="shared" si="748"/>
        <v>253.50494272250194</v>
      </c>
    </row>
    <row r="125" spans="1:28" s="127" customFormat="1" hidden="1">
      <c r="A125" s="256">
        <f t="shared" si="670"/>
        <v>2119</v>
      </c>
      <c r="B125" s="358">
        <f t="shared" si="661"/>
        <v>374.99989299477591</v>
      </c>
      <c r="C125" s="358">
        <f t="shared" ref="C125" si="751">C124*(1+C$11)</f>
        <v>235.91037726931347</v>
      </c>
      <c r="D125" s="190">
        <f t="shared" ref="D125:F125" si="752">D124*(1+D$11)</f>
        <v>336.99159634242386</v>
      </c>
      <c r="E125" s="190">
        <f t="shared" ref="E125" si="753">E124*(1+E$11)</f>
        <v>441.34109585011367</v>
      </c>
      <c r="F125" s="190">
        <f t="shared" si="752"/>
        <v>220.63408672023832</v>
      </c>
      <c r="G125" s="190">
        <f t="shared" si="661"/>
        <v>328.71166661380801</v>
      </c>
      <c r="H125" s="190">
        <f t="shared" si="661"/>
        <v>376.14330796673448</v>
      </c>
      <c r="I125" s="190">
        <f t="shared" si="661"/>
        <v>356.78214617404268</v>
      </c>
      <c r="J125" s="190">
        <f t="shared" si="661"/>
        <v>526.99571734743358</v>
      </c>
      <c r="K125" s="190">
        <f t="shared" si="661"/>
        <v>449.02762674741336</v>
      </c>
      <c r="L125" s="190">
        <f t="shared" si="661"/>
        <v>320.06004883099035</v>
      </c>
      <c r="M125" s="190">
        <f t="shared" ref="M125" si="754">M124*(1+M$11)</f>
        <v>351.13090250145348</v>
      </c>
      <c r="N125" s="190">
        <f t="shared" si="661"/>
        <v>287.5102861389683</v>
      </c>
      <c r="O125" s="190">
        <f t="shared" ref="O125:P125" si="755">O124*(1+O$11)</f>
        <v>168.73442870804828</v>
      </c>
      <c r="P125" s="190">
        <f t="shared" si="755"/>
        <v>366.59804856979673</v>
      </c>
      <c r="Q125" s="190">
        <f t="shared" si="661"/>
        <v>270.40938266054667</v>
      </c>
      <c r="R125" s="190">
        <f t="shared" si="661"/>
        <v>295.20130183155396</v>
      </c>
      <c r="S125" s="190">
        <f t="shared" si="657"/>
        <v>217.93723007011783</v>
      </c>
      <c r="T125" s="191">
        <f t="shared" si="657"/>
        <v>211.94147110491008</v>
      </c>
      <c r="U125" s="191">
        <f t="shared" ref="U125:Z125" si="756">U124*(1+U$11)</f>
        <v>362.76053880476917</v>
      </c>
      <c r="V125" s="191">
        <f t="shared" ref="V125" si="757">V124*(1+V$11)</f>
        <v>223.93237259379362</v>
      </c>
      <c r="W125" s="191">
        <f t="shared" si="756"/>
        <v>263.41538579117935</v>
      </c>
      <c r="X125" s="191">
        <f t="shared" ref="X125" si="758">X124*(1+X$11)</f>
        <v>637.24412692960084</v>
      </c>
      <c r="Y125" s="191">
        <f t="shared" si="756"/>
        <v>400.74132662434999</v>
      </c>
      <c r="Z125" s="191">
        <f t="shared" si="756"/>
        <v>266.63649875552755</v>
      </c>
      <c r="AA125" s="126"/>
      <c r="AB125" s="197"/>
    </row>
    <row r="126" spans="1:28" s="127" customFormat="1" hidden="1">
      <c r="A126" s="256">
        <f t="shared" si="670"/>
        <v>2120</v>
      </c>
      <c r="B126" s="358">
        <f t="shared" si="661"/>
        <v>394.42488745190531</v>
      </c>
      <c r="C126" s="358">
        <f t="shared" ref="C126" si="759">C125*(1+C$11)</f>
        <v>248.13053481186392</v>
      </c>
      <c r="D126" s="190">
        <f t="shared" ref="D126:F126" si="760">D125*(1+D$11)</f>
        <v>354.44776103296147</v>
      </c>
      <c r="E126" s="190">
        <f t="shared" ref="E126" si="761">E125*(1+E$11)</f>
        <v>464.20256461514958</v>
      </c>
      <c r="F126" s="190">
        <f t="shared" si="760"/>
        <v>232.06293241234667</v>
      </c>
      <c r="G126" s="190">
        <f t="shared" si="661"/>
        <v>345.73893094440331</v>
      </c>
      <c r="H126" s="190">
        <f t="shared" si="661"/>
        <v>395.62753131941133</v>
      </c>
      <c r="I126" s="190">
        <f t="shared" si="661"/>
        <v>375.2634613458581</v>
      </c>
      <c r="J126" s="190">
        <f t="shared" si="661"/>
        <v>554.29409550603066</v>
      </c>
      <c r="K126" s="190">
        <f t="shared" si="661"/>
        <v>472.2872578129294</v>
      </c>
      <c r="L126" s="190">
        <f t="shared" si="661"/>
        <v>336.63915936043566</v>
      </c>
      <c r="M126" s="190">
        <f t="shared" ref="M126" si="762">M125*(1+M$11)</f>
        <v>369.31948325102877</v>
      </c>
      <c r="N126" s="190">
        <f t="shared" si="661"/>
        <v>302.40331896096689</v>
      </c>
      <c r="O126" s="190">
        <f t="shared" ref="O126:P126" si="763">O125*(1+O$11)</f>
        <v>177.47487211512521</v>
      </c>
      <c r="P126" s="190">
        <f t="shared" si="763"/>
        <v>385.58782748571224</v>
      </c>
      <c r="Q126" s="190">
        <f t="shared" si="661"/>
        <v>284.416588682363</v>
      </c>
      <c r="R126" s="190">
        <f t="shared" si="661"/>
        <v>310.49272926642846</v>
      </c>
      <c r="S126" s="190">
        <f t="shared" si="657"/>
        <v>229.22637858774996</v>
      </c>
      <c r="T126" s="191">
        <f t="shared" si="657"/>
        <v>222.92003930814442</v>
      </c>
      <c r="U126" s="191">
        <f t="shared" ref="U126:Z126" si="764">U125*(1+U$11)</f>
        <v>381.55153471485625</v>
      </c>
      <c r="V126" s="191">
        <f t="shared" ref="V126" si="765">V125*(1+V$11)</f>
        <v>235.53206949415215</v>
      </c>
      <c r="W126" s="191">
        <f t="shared" si="764"/>
        <v>277.06030277516243</v>
      </c>
      <c r="X126" s="191">
        <f t="shared" ref="X126" si="766">X125*(1+X$11)</f>
        <v>670.25337270455418</v>
      </c>
      <c r="Y126" s="191">
        <f t="shared" si="764"/>
        <v>421.49972734349137</v>
      </c>
      <c r="Z126" s="191">
        <f t="shared" si="764"/>
        <v>280.44826939106389</v>
      </c>
      <c r="AA126" s="126"/>
      <c r="AB126" s="198"/>
    </row>
    <row r="127" spans="1:28" s="127" customFormat="1" hidden="1">
      <c r="A127" s="256">
        <f t="shared" si="670"/>
        <v>2121</v>
      </c>
      <c r="B127" s="358">
        <f t="shared" si="661"/>
        <v>414.85609662191405</v>
      </c>
      <c r="C127" s="358">
        <f t="shared" ref="C127" si="767">C126*(1+C$11)</f>
        <v>260.98369651511848</v>
      </c>
      <c r="D127" s="190">
        <f t="shared" ref="D127:F127" si="768">D126*(1+D$11)</f>
        <v>372.8081550544689</v>
      </c>
      <c r="E127" s="190">
        <f t="shared" ref="E127" si="769">E126*(1+E$11)</f>
        <v>488.24825746221438</v>
      </c>
      <c r="F127" s="190">
        <f t="shared" si="768"/>
        <v>244.08379231130624</v>
      </c>
      <c r="G127" s="190">
        <f t="shared" si="661"/>
        <v>363.64820756732342</v>
      </c>
      <c r="H127" s="190">
        <f t="shared" si="661"/>
        <v>416.12103744175687</v>
      </c>
      <c r="I127" s="190">
        <f t="shared" si="661"/>
        <v>394.70210864357358</v>
      </c>
      <c r="J127" s="190">
        <f t="shared" si="661"/>
        <v>583.00652965324309</v>
      </c>
      <c r="K127" s="190">
        <f t="shared" si="661"/>
        <v>496.75173776763916</v>
      </c>
      <c r="L127" s="190">
        <f t="shared" si="661"/>
        <v>354.07706781530624</v>
      </c>
      <c r="M127" s="190">
        <f t="shared" ref="M127" si="770">M126*(1+M$11)</f>
        <v>388.4502324834321</v>
      </c>
      <c r="N127" s="190">
        <f t="shared" si="661"/>
        <v>318.067810883145</v>
      </c>
      <c r="O127" s="190">
        <f t="shared" ref="O127:P127" si="771">O126*(1+O$11)</f>
        <v>186.66807049068871</v>
      </c>
      <c r="P127" s="190">
        <f t="shared" si="771"/>
        <v>405.56127694947219</v>
      </c>
      <c r="Q127" s="190">
        <f t="shared" si="661"/>
        <v>299.14936797610943</v>
      </c>
      <c r="R127" s="190">
        <f t="shared" si="661"/>
        <v>326.57625264242949</v>
      </c>
      <c r="S127" s="190">
        <f t="shared" si="657"/>
        <v>241.10030499859542</v>
      </c>
      <c r="T127" s="191">
        <f t="shared" si="657"/>
        <v>234.46729734430633</v>
      </c>
      <c r="U127" s="191">
        <f t="shared" ref="U127:Z127" si="772">U126*(1+U$11)</f>
        <v>401.31590421308584</v>
      </c>
      <c r="V127" s="191">
        <f t="shared" ref="V127" si="773">V126*(1+V$11)</f>
        <v>247.73263069394926</v>
      </c>
      <c r="W127" s="191">
        <f t="shared" si="772"/>
        <v>291.41202645891588</v>
      </c>
      <c r="X127" s="191">
        <f t="shared" ref="X127" si="774">X126*(1+X$11)</f>
        <v>704.97249741065013</v>
      </c>
      <c r="Y127" s="191">
        <f t="shared" si="772"/>
        <v>443.33341321988428</v>
      </c>
      <c r="Z127" s="191">
        <f t="shared" si="772"/>
        <v>294.97548974552103</v>
      </c>
    </row>
    <row r="128" spans="1:28" s="127" customFormat="1" hidden="1">
      <c r="A128" s="256">
        <f t="shared" si="670"/>
        <v>2122</v>
      </c>
      <c r="B128" s="358">
        <f t="shared" si="661"/>
        <v>436.3456424269292</v>
      </c>
      <c r="C128" s="358">
        <f t="shared" ref="C128" si="775">C127*(1+C$11)</f>
        <v>274.50265199460165</v>
      </c>
      <c r="D128" s="190">
        <f t="shared" ref="D128:F128" si="776">D127*(1+D$11)</f>
        <v>392.11961748629039</v>
      </c>
      <c r="E128" s="190">
        <f t="shared" ref="E128" si="777">E127*(1+E$11)</f>
        <v>513.53951719875715</v>
      </c>
      <c r="F128" s="190">
        <f t="shared" si="776"/>
        <v>256.72733275303193</v>
      </c>
      <c r="G128" s="190">
        <f t="shared" si="661"/>
        <v>382.48518471931078</v>
      </c>
      <c r="H128" s="190">
        <f t="shared" si="661"/>
        <v>437.6761071812399</v>
      </c>
      <c r="I128" s="190">
        <f t="shared" si="661"/>
        <v>415.14767787131075</v>
      </c>
      <c r="J128" s="190">
        <f t="shared" si="661"/>
        <v>613.20626788928109</v>
      </c>
      <c r="K128" s="190">
        <f t="shared" si="661"/>
        <v>522.48347778400284</v>
      </c>
      <c r="L128" s="190">
        <f t="shared" si="661"/>
        <v>372.41825992813915</v>
      </c>
      <c r="M128" s="190">
        <f t="shared" ref="M128" si="778">M127*(1+M$11)</f>
        <v>408.57195452607391</v>
      </c>
      <c r="N128" s="190">
        <f t="shared" si="661"/>
        <v>334.54372348689191</v>
      </c>
      <c r="O128" s="190">
        <f t="shared" ref="O128:P128" si="779">O127*(1+O$11)</f>
        <v>196.3374765421064</v>
      </c>
      <c r="P128" s="190">
        <f t="shared" si="779"/>
        <v>426.56935109545486</v>
      </c>
      <c r="Q128" s="190">
        <f t="shared" si="661"/>
        <v>314.64530523727194</v>
      </c>
      <c r="R128" s="190">
        <f t="shared" si="661"/>
        <v>343.49290252930734</v>
      </c>
      <c r="S128" s="190">
        <f t="shared" si="657"/>
        <v>253.58930079752267</v>
      </c>
      <c r="T128" s="191">
        <f t="shared" si="657"/>
        <v>246.61270334674143</v>
      </c>
      <c r="U128" s="191">
        <f t="shared" ref="U128:Z128" si="780">U127*(1+U$11)</f>
        <v>422.10406805132374</v>
      </c>
      <c r="V128" s="191">
        <f t="shared" ref="V128" si="781">V127*(1+V$11)</f>
        <v>260.56518096389584</v>
      </c>
      <c r="W128" s="191">
        <f t="shared" si="780"/>
        <v>306.50716942948776</v>
      </c>
      <c r="X128" s="191">
        <f t="shared" ref="X128" si="782">X127*(1+X$11)</f>
        <v>741.49007277652186</v>
      </c>
      <c r="Y128" s="191">
        <f t="shared" si="780"/>
        <v>466.29808402467432</v>
      </c>
      <c r="Z128" s="191">
        <f t="shared" si="780"/>
        <v>310.25522011433907</v>
      </c>
    </row>
    <row r="129" spans="1:26" s="127" customFormat="1" hidden="1">
      <c r="A129" s="256">
        <f t="shared" si="670"/>
        <v>2123</v>
      </c>
      <c r="B129" s="358">
        <f t="shared" si="661"/>
        <v>458.94834670464417</v>
      </c>
      <c r="C129" s="358">
        <f t="shared" ref="C129" si="783">C128*(1+C$11)</f>
        <v>288.72188936792202</v>
      </c>
      <c r="D129" s="190">
        <f t="shared" ref="D129:F129" si="784">D128*(1+D$11)</f>
        <v>412.43141367208028</v>
      </c>
      <c r="E129" s="190">
        <f t="shared" ref="E129" si="785">E128*(1+E$11)</f>
        <v>540.1408641896528</v>
      </c>
      <c r="F129" s="190">
        <f t="shared" si="784"/>
        <v>270.02580858963898</v>
      </c>
      <c r="G129" s="190">
        <f t="shared" si="661"/>
        <v>402.2979172877711</v>
      </c>
      <c r="H129" s="190">
        <f t="shared" si="661"/>
        <v>460.34772953322818</v>
      </c>
      <c r="I129" s="190">
        <f t="shared" si="661"/>
        <v>436.65232758504465</v>
      </c>
      <c r="J129" s="190">
        <f t="shared" si="661"/>
        <v>644.97035256594586</v>
      </c>
      <c r="K129" s="190">
        <f t="shared" si="661"/>
        <v>549.54812193321425</v>
      </c>
      <c r="L129" s="190">
        <f t="shared" si="661"/>
        <v>391.7095257924168</v>
      </c>
      <c r="M129" s="190">
        <f t="shared" ref="M129" si="786">M128*(1+M$11)</f>
        <v>429.73598177052457</v>
      </c>
      <c r="N129" s="190">
        <f t="shared" si="661"/>
        <v>351.87308836351292</v>
      </c>
      <c r="O129" s="190">
        <f t="shared" ref="O129:P129" si="787">O128*(1+O$11)</f>
        <v>206.50775782698753</v>
      </c>
      <c r="P129" s="190">
        <f t="shared" si="787"/>
        <v>448.66564348219947</v>
      </c>
      <c r="Q129" s="190">
        <f t="shared" si="661"/>
        <v>330.94393204856266</v>
      </c>
      <c r="R129" s="190">
        <f t="shared" ref="R129:T144" si="788">R128*(1+R$11)</f>
        <v>361.28583488032547</v>
      </c>
      <c r="S129" s="190">
        <f t="shared" si="788"/>
        <v>266.72522657883434</v>
      </c>
      <c r="T129" s="191">
        <f t="shared" si="788"/>
        <v>259.38724138010264</v>
      </c>
      <c r="U129" s="191">
        <f t="shared" ref="U129:Z129" si="789">U128*(1+U$11)</f>
        <v>443.96905877638233</v>
      </c>
      <c r="V129" s="191">
        <f t="shared" ref="V129" si="790">V128*(1+V$11)</f>
        <v>274.06245733782566</v>
      </c>
      <c r="W129" s="191">
        <f t="shared" si="789"/>
        <v>322.38424080593524</v>
      </c>
      <c r="X129" s="191">
        <f t="shared" ref="X129" si="791">X128*(1+X$11)</f>
        <v>779.89925854634578</v>
      </c>
      <c r="Y129" s="191">
        <f t="shared" si="789"/>
        <v>490.45232477715251</v>
      </c>
      <c r="Z129" s="191">
        <f t="shared" si="789"/>
        <v>326.32644051626187</v>
      </c>
    </row>
    <row r="130" spans="1:26" s="127" customFormat="1" hidden="1">
      <c r="A130" s="256">
        <f t="shared" si="670"/>
        <v>2124</v>
      </c>
      <c r="B130" s="358">
        <f t="shared" ref="B130:R145" si="792">B129*(1+B$11)</f>
        <v>482.72187106394477</v>
      </c>
      <c r="C130" s="358">
        <f t="shared" ref="C130" si="793">C129*(1+C$11)</f>
        <v>303.67768323718042</v>
      </c>
      <c r="D130" s="190">
        <f t="shared" ref="D130:F130" si="794">D129*(1+D$11)</f>
        <v>433.79536090029404</v>
      </c>
      <c r="E130" s="190">
        <f t="shared" ref="E130" si="795">E129*(1+E$11)</f>
        <v>568.12016095467686</v>
      </c>
      <c r="F130" s="190">
        <f t="shared" si="794"/>
        <v>284.0131454745823</v>
      </c>
      <c r="G130" s="190">
        <f t="shared" si="792"/>
        <v>423.1369494032777</v>
      </c>
      <c r="H130" s="190">
        <f t="shared" si="792"/>
        <v>484.1937419230494</v>
      </c>
      <c r="I130" s="190">
        <f t="shared" si="792"/>
        <v>459.27091815394999</v>
      </c>
      <c r="J130" s="190">
        <f t="shared" si="792"/>
        <v>678.37981682886186</v>
      </c>
      <c r="K130" s="190">
        <f t="shared" si="792"/>
        <v>578.0147146493548</v>
      </c>
      <c r="L130" s="190">
        <f t="shared" si="792"/>
        <v>412.00007922846402</v>
      </c>
      <c r="M130" s="190">
        <f t="shared" ref="M130" si="796">M129*(1+M$11)</f>
        <v>451.99630562623776</v>
      </c>
      <c r="N130" s="190">
        <f t="shared" si="792"/>
        <v>370.10011434074289</v>
      </c>
      <c r="O130" s="190">
        <f t="shared" ref="O130:P130" si="797">O129*(1+O$11)</f>
        <v>217.20485968242551</v>
      </c>
      <c r="P130" s="190">
        <f t="shared" si="797"/>
        <v>471.90652381457744</v>
      </c>
      <c r="Q130" s="190">
        <f t="shared" si="792"/>
        <v>348.0868277286782</v>
      </c>
      <c r="R130" s="190">
        <f t="shared" si="788"/>
        <v>380.00044112712635</v>
      </c>
      <c r="S130" s="190">
        <f t="shared" si="788"/>
        <v>280.541593315618</v>
      </c>
      <c r="T130" s="191">
        <f t="shared" si="788"/>
        <v>272.823500483592</v>
      </c>
      <c r="U130" s="191">
        <f t="shared" ref="U130:Z130" si="798">U129*(1+U$11)</f>
        <v>466.96665602099898</v>
      </c>
      <c r="V130" s="191">
        <f t="shared" ref="V130" si="799">V129*(1+V$11)</f>
        <v>288.25889262792504</v>
      </c>
      <c r="W130" s="191">
        <f t="shared" si="798"/>
        <v>339.08374447968271</v>
      </c>
      <c r="X130" s="191">
        <f t="shared" ref="X130" si="800">X129*(1+X$11)</f>
        <v>820.29804013904652</v>
      </c>
      <c r="Y130" s="191">
        <f t="shared" si="798"/>
        <v>515.85775520060906</v>
      </c>
      <c r="Z130" s="191">
        <f t="shared" si="798"/>
        <v>343.23015013500424</v>
      </c>
    </row>
    <row r="131" spans="1:26" s="127" customFormat="1" hidden="1">
      <c r="A131" s="256">
        <f t="shared" si="670"/>
        <v>2125</v>
      </c>
      <c r="B131" s="358">
        <f t="shared" si="792"/>
        <v>507.72686398505715</v>
      </c>
      <c r="C131" s="358">
        <f t="shared" ref="C131" si="801">C130*(1+C$11)</f>
        <v>319.40818722886638</v>
      </c>
      <c r="D131" s="190">
        <f t="shared" ref="D131:F131" si="802">D130*(1+D$11)</f>
        <v>456.26596059492931</v>
      </c>
      <c r="E131" s="190">
        <f t="shared" ref="E131" si="803">E130*(1+E$11)</f>
        <v>597.5487852921292</v>
      </c>
      <c r="F131" s="190">
        <f t="shared" si="802"/>
        <v>298.7250264101657</v>
      </c>
      <c r="G131" s="190">
        <f t="shared" si="792"/>
        <v>445.05544338236751</v>
      </c>
      <c r="H131" s="190">
        <f t="shared" si="792"/>
        <v>509.27497775466338</v>
      </c>
      <c r="I131" s="190">
        <f t="shared" si="792"/>
        <v>483.06115171432464</v>
      </c>
      <c r="J131" s="190">
        <f t="shared" si="792"/>
        <v>713.51989134059693</v>
      </c>
      <c r="K131" s="190">
        <f t="shared" si="792"/>
        <v>607.95587686819147</v>
      </c>
      <c r="L131" s="190">
        <f t="shared" si="792"/>
        <v>433.34168333249846</v>
      </c>
      <c r="M131" s="190">
        <f t="shared" ref="M131" si="804">M130*(1+M$11)</f>
        <v>475.40971425767691</v>
      </c>
      <c r="N131" s="190">
        <f t="shared" si="792"/>
        <v>389.27130026359339</v>
      </c>
      <c r="O131" s="190">
        <f t="shared" ref="O131:P131" si="805">O130*(1+O$11)</f>
        <v>228.45607141397517</v>
      </c>
      <c r="P131" s="190">
        <f t="shared" si="805"/>
        <v>496.3512817481726</v>
      </c>
      <c r="Q131" s="190">
        <f t="shared" si="792"/>
        <v>366.11772540502375</v>
      </c>
      <c r="R131" s="190">
        <f t="shared" si="788"/>
        <v>399.68446397751154</v>
      </c>
      <c r="S131" s="190">
        <f t="shared" si="788"/>
        <v>295.07364784936703</v>
      </c>
      <c r="T131" s="191">
        <f t="shared" si="788"/>
        <v>286.95575780864209</v>
      </c>
      <c r="U131" s="191">
        <f t="shared" ref="U131:Z131" si="806">U130*(1+U$11)</f>
        <v>491.15552880288675</v>
      </c>
      <c r="V131" s="191">
        <f t="shared" ref="V131" si="807">V130*(1+V$11)</f>
        <v>303.19070326605157</v>
      </c>
      <c r="W131" s="191">
        <f t="shared" si="806"/>
        <v>356.6482824437303</v>
      </c>
      <c r="X131" s="191">
        <f t="shared" ref="X131" si="808">X130*(1+X$11)</f>
        <v>862.78947861824918</v>
      </c>
      <c r="Y131" s="191">
        <f t="shared" si="806"/>
        <v>542.57918692000067</v>
      </c>
      <c r="Z131" s="191">
        <f t="shared" si="806"/>
        <v>361.00947191199748</v>
      </c>
    </row>
    <row r="132" spans="1:26" s="127" customFormat="1" hidden="1">
      <c r="A132" s="256">
        <f t="shared" si="670"/>
        <v>2126</v>
      </c>
      <c r="B132" s="358">
        <f t="shared" si="792"/>
        <v>534.02711553948313</v>
      </c>
      <c r="C132" s="358">
        <f t="shared" ref="C132" si="809">C131*(1+C$11)</f>
        <v>335.95353132732168</v>
      </c>
      <c r="D132" s="190">
        <f t="shared" ref="D132:F132" si="810">D131*(1+D$11)</f>
        <v>479.9005373537467</v>
      </c>
      <c r="E132" s="190">
        <f t="shared" ref="E132" si="811">E131*(1+E$11)</f>
        <v>628.50181237026152</v>
      </c>
      <c r="F132" s="190">
        <f t="shared" si="810"/>
        <v>314.19898277821233</v>
      </c>
      <c r="G132" s="190">
        <f t="shared" si="792"/>
        <v>468.10931534957416</v>
      </c>
      <c r="H132" s="190">
        <f t="shared" si="792"/>
        <v>535.65542160235498</v>
      </c>
      <c r="I132" s="190">
        <f t="shared" si="792"/>
        <v>508.08371937312671</v>
      </c>
      <c r="J132" s="190">
        <f t="shared" si="792"/>
        <v>750.48022171203991</v>
      </c>
      <c r="K132" s="190">
        <f t="shared" si="792"/>
        <v>639.44799128996385</v>
      </c>
      <c r="L132" s="190">
        <f t="shared" si="792"/>
        <v>455.78878252912193</v>
      </c>
      <c r="M132" s="190">
        <f t="shared" ref="M132" si="812">M131*(1+M$11)</f>
        <v>500.03593745622459</v>
      </c>
      <c r="N132" s="190">
        <f t="shared" si="792"/>
        <v>409.43555361724754</v>
      </c>
      <c r="O132" s="190">
        <f t="shared" ref="O132:P132" si="813">O131*(1+O$11)</f>
        <v>240.29009591321909</v>
      </c>
      <c r="P132" s="190">
        <f t="shared" si="813"/>
        <v>522.06227814272802</v>
      </c>
      <c r="Q132" s="190">
        <f t="shared" si="792"/>
        <v>385.08262358100399</v>
      </c>
      <c r="R132" s="190">
        <f t="shared" si="788"/>
        <v>420.38811921154667</v>
      </c>
      <c r="S132" s="190">
        <f t="shared" si="788"/>
        <v>310.35846280796426</v>
      </c>
      <c r="T132" s="191">
        <f t="shared" si="788"/>
        <v>301.82006606312979</v>
      </c>
      <c r="U132" s="191">
        <f t="shared" ref="U132:Z132" si="814">U131*(1+U$11)</f>
        <v>516.59738519487632</v>
      </c>
      <c r="V132" s="191">
        <f t="shared" ref="V132" si="815">V131*(1+V$11)</f>
        <v>318.89598169523305</v>
      </c>
      <c r="W132" s="191">
        <f t="shared" si="814"/>
        <v>375.12266347431557</v>
      </c>
      <c r="X132" s="191">
        <f t="shared" ref="X132" si="816">X131*(1+X$11)</f>
        <v>907.48197361067457</v>
      </c>
      <c r="Y132" s="191">
        <f t="shared" si="814"/>
        <v>570.68478880245675</v>
      </c>
      <c r="Z132" s="191">
        <f t="shared" si="814"/>
        <v>379.70976255703897</v>
      </c>
    </row>
    <row r="133" spans="1:26" s="127" customFormat="1" hidden="1">
      <c r="A133" s="256">
        <f t="shared" si="670"/>
        <v>2127</v>
      </c>
      <c r="B133" s="358">
        <f t="shared" si="792"/>
        <v>561.68972012442839</v>
      </c>
      <c r="C133" s="358">
        <f t="shared" ref="C133" si="817">C132*(1+C$11)</f>
        <v>353.35592425007695</v>
      </c>
      <c r="D133" s="190">
        <f t="shared" ref="D133:F133" si="818">D132*(1+D$11)</f>
        <v>504.75938518867082</v>
      </c>
      <c r="E133" s="190">
        <f t="shared" ref="E133" si="819">E132*(1+E$11)</f>
        <v>661.05820625104116</v>
      </c>
      <c r="F133" s="190">
        <f t="shared" si="818"/>
        <v>330.47449008612375</v>
      </c>
      <c r="G133" s="190">
        <f t="shared" si="792"/>
        <v>492.35737788468214</v>
      </c>
      <c r="H133" s="190">
        <f t="shared" si="792"/>
        <v>563.40237244135699</v>
      </c>
      <c r="I133" s="190">
        <f t="shared" si="792"/>
        <v>534.40245603665471</v>
      </c>
      <c r="J133" s="190">
        <f t="shared" si="792"/>
        <v>789.35509719672359</v>
      </c>
      <c r="K133" s="190">
        <f t="shared" si="792"/>
        <v>672.57139723878402</v>
      </c>
      <c r="L133" s="190">
        <f t="shared" si="792"/>
        <v>479.39864146413049</v>
      </c>
      <c r="M133" s="190">
        <f t="shared" ref="M133" si="820">M132*(1+M$11)</f>
        <v>525.93779901645701</v>
      </c>
      <c r="N133" s="190">
        <f t="shared" si="792"/>
        <v>430.64431529462098</v>
      </c>
      <c r="O133" s="190">
        <f t="shared" ref="O133:P133" si="821">O132*(1+O$11)</f>
        <v>252.73712288152385</v>
      </c>
      <c r="P133" s="190">
        <f t="shared" si="821"/>
        <v>549.10510415052136</v>
      </c>
      <c r="Q133" s="190">
        <f t="shared" si="792"/>
        <v>405.0299034825</v>
      </c>
      <c r="R133" s="190">
        <f t="shared" si="788"/>
        <v>442.16422378670484</v>
      </c>
      <c r="S133" s="190">
        <f t="shared" si="788"/>
        <v>326.43503118141683</v>
      </c>
      <c r="T133" s="191">
        <f t="shared" si="788"/>
        <v>317.45434548519995</v>
      </c>
      <c r="U133" s="191">
        <f t="shared" ref="U133:Z133" si="822">U132*(1+U$11)</f>
        <v>543.35712974797093</v>
      </c>
      <c r="V133" s="191">
        <f t="shared" ref="V133" si="823">V132*(1+V$11)</f>
        <v>335.41479354704614</v>
      </c>
      <c r="W133" s="191">
        <f t="shared" si="822"/>
        <v>394.55401744228516</v>
      </c>
      <c r="X133" s="191">
        <f t="shared" ref="X133" si="824">X132*(1+X$11)</f>
        <v>954.48953984370758</v>
      </c>
      <c r="Y133" s="191">
        <f t="shared" si="822"/>
        <v>600.24626086242404</v>
      </c>
      <c r="Z133" s="191">
        <f t="shared" si="822"/>
        <v>399.37872825749361</v>
      </c>
    </row>
    <row r="134" spans="1:26" s="127" customFormat="1" hidden="1">
      <c r="A134" s="256">
        <f t="shared" si="670"/>
        <v>2128</v>
      </c>
      <c r="B134" s="358">
        <f t="shared" si="792"/>
        <v>590.7852476268738</v>
      </c>
      <c r="C134" s="358">
        <f t="shared" ref="C134" si="825">C133*(1+C$11)</f>
        <v>371.65976112623099</v>
      </c>
      <c r="D134" s="190">
        <f t="shared" ref="D134:F134" si="826">D133*(1+D$11)</f>
        <v>530.90592134144401</v>
      </c>
      <c r="E134" s="190">
        <f t="shared" ref="E134" si="827">E133*(1+E$11)</f>
        <v>695.30102133484513</v>
      </c>
      <c r="F134" s="190">
        <f t="shared" si="826"/>
        <v>347.59306867258499</v>
      </c>
      <c r="G134" s="190">
        <f t="shared" si="792"/>
        <v>517.86149005910875</v>
      </c>
      <c r="H134" s="190">
        <f t="shared" si="792"/>
        <v>592.58661533381928</v>
      </c>
      <c r="I134" s="190">
        <f t="shared" si="792"/>
        <v>562.08450325935348</v>
      </c>
      <c r="J134" s="190">
        <f t="shared" si="792"/>
        <v>830.24369123151394</v>
      </c>
      <c r="K134" s="190">
        <f t="shared" si="792"/>
        <v>707.4105956157531</v>
      </c>
      <c r="L134" s="190">
        <f t="shared" si="792"/>
        <v>504.23149109197249</v>
      </c>
      <c r="M134" s="190">
        <f t="shared" ref="M134" si="828">M133*(1+M$11)</f>
        <v>553.18137700550949</v>
      </c>
      <c r="N134" s="190">
        <f t="shared" si="792"/>
        <v>452.95169082688238</v>
      </c>
      <c r="O134" s="190">
        <f t="shared" ref="O134:P134" si="829">O133*(1+O$11)</f>
        <v>265.82890584678682</v>
      </c>
      <c r="P134" s="190">
        <f t="shared" si="829"/>
        <v>577.54874854551838</v>
      </c>
      <c r="Q134" s="190">
        <f t="shared" si="792"/>
        <v>426.01045248289353</v>
      </c>
      <c r="R134" s="190">
        <f t="shared" si="788"/>
        <v>465.06833057885621</v>
      </c>
      <c r="S134" s="190">
        <f t="shared" si="788"/>
        <v>343.34436579661423</v>
      </c>
      <c r="T134" s="191">
        <f t="shared" si="788"/>
        <v>333.89848058133333</v>
      </c>
      <c r="U134" s="191">
        <f t="shared" ref="U134:Z134" si="830">U133*(1+U$11)</f>
        <v>571.50302906891591</v>
      </c>
      <c r="V134" s="191">
        <f t="shared" ref="V134" si="831">V133*(1+V$11)</f>
        <v>352.78927985278318</v>
      </c>
      <c r="W134" s="191">
        <f t="shared" si="830"/>
        <v>414.99191554579556</v>
      </c>
      <c r="X134" s="191">
        <f t="shared" ref="X134" si="832">X133*(1+X$11)</f>
        <v>1003.9320980076117</v>
      </c>
      <c r="Y134" s="191">
        <f t="shared" si="830"/>
        <v>631.33901717509764</v>
      </c>
      <c r="Z134" s="191">
        <f t="shared" si="830"/>
        <v>420.06654638123177</v>
      </c>
    </row>
    <row r="135" spans="1:26" s="127" customFormat="1" hidden="1">
      <c r="A135" s="256">
        <f t="shared" si="670"/>
        <v>2129</v>
      </c>
      <c r="B135" s="358">
        <f t="shared" si="792"/>
        <v>621.38792345394586</v>
      </c>
      <c r="C135" s="358">
        <f t="shared" ref="C135" si="833">C134*(1+C$11)</f>
        <v>390.91173675256977</v>
      </c>
      <c r="D135" s="190">
        <f t="shared" ref="D135:F135" si="834">D134*(1+D$11)</f>
        <v>558.40684806693082</v>
      </c>
      <c r="E135" s="190">
        <f t="shared" ref="E135" si="835">E134*(1+E$11)</f>
        <v>731.31761423999012</v>
      </c>
      <c r="F135" s="190">
        <f t="shared" si="834"/>
        <v>365.59838962982491</v>
      </c>
      <c r="G135" s="190">
        <f t="shared" si="792"/>
        <v>544.68671524417061</v>
      </c>
      <c r="H135" s="190">
        <f t="shared" si="792"/>
        <v>623.28260200811121</v>
      </c>
      <c r="I135" s="190">
        <f t="shared" si="792"/>
        <v>591.200480528188</v>
      </c>
      <c r="J135" s="190">
        <f t="shared" si="792"/>
        <v>873.25031443730643</v>
      </c>
      <c r="K135" s="190">
        <f t="shared" si="792"/>
        <v>744.05446446864914</v>
      </c>
      <c r="L135" s="190">
        <f t="shared" si="792"/>
        <v>530.35068233053664</v>
      </c>
      <c r="M135" s="190">
        <f t="shared" ref="M135" si="836">M134*(1+M$11)</f>
        <v>581.83617233439497</v>
      </c>
      <c r="N135" s="190">
        <f t="shared" si="792"/>
        <v>476.41458841171493</v>
      </c>
      <c r="O135" s="190">
        <f t="shared" ref="O135:P135" si="837">O134*(1+O$11)</f>
        <v>279.59884316965042</v>
      </c>
      <c r="P135" s="190">
        <f t="shared" si="837"/>
        <v>607.46577372017623</v>
      </c>
      <c r="Q135" s="190">
        <f t="shared" si="792"/>
        <v>448.07779392150746</v>
      </c>
      <c r="R135" s="190">
        <f t="shared" si="788"/>
        <v>489.15887010284098</v>
      </c>
      <c r="S135" s="190">
        <f t="shared" si="788"/>
        <v>361.12960394487885</v>
      </c>
      <c r="T135" s="191">
        <f t="shared" si="788"/>
        <v>351.19442187544644</v>
      </c>
      <c r="U135" s="191">
        <f t="shared" ref="U135:Z135" si="838">U134*(1+U$11)</f>
        <v>601.10688597468584</v>
      </c>
      <c r="V135" s="191">
        <f t="shared" ref="V135" si="839">V134*(1+V$11)</f>
        <v>371.06376454915738</v>
      </c>
      <c r="W135" s="191">
        <f t="shared" si="838"/>
        <v>436.48849677106779</v>
      </c>
      <c r="X135" s="191">
        <f t="shared" ref="X135" si="840">X134*(1+X$11)</f>
        <v>1055.9357806844059</v>
      </c>
      <c r="Y135" s="191">
        <f t="shared" si="838"/>
        <v>664.04237826476776</v>
      </c>
      <c r="Z135" s="191">
        <f t="shared" si="838"/>
        <v>441.8259934837796</v>
      </c>
    </row>
    <row r="136" spans="1:26" s="127" customFormat="1" hidden="1">
      <c r="A136" s="256">
        <f t="shared" si="670"/>
        <v>2130</v>
      </c>
      <c r="B136" s="358">
        <f t="shared" si="792"/>
        <v>653.57581788886034</v>
      </c>
      <c r="C136" s="358">
        <f t="shared" ref="C136" si="841">C135*(1+C$11)</f>
        <v>411.16096471635291</v>
      </c>
      <c r="D136" s="190">
        <f t="shared" ref="D136:F136" si="842">D135*(1+D$11)</f>
        <v>587.33232279679783</v>
      </c>
      <c r="E136" s="190">
        <f t="shared" ref="E136" si="843">E135*(1+E$11)</f>
        <v>769.19986665762167</v>
      </c>
      <c r="F136" s="190">
        <f t="shared" si="842"/>
        <v>384.53638621264986</v>
      </c>
      <c r="G136" s="190">
        <f t="shared" si="792"/>
        <v>572.90148709381867</v>
      </c>
      <c r="H136" s="190">
        <f t="shared" si="792"/>
        <v>655.56864079213142</v>
      </c>
      <c r="I136" s="190">
        <f t="shared" si="792"/>
        <v>621.82466541954818</v>
      </c>
      <c r="J136" s="190">
        <f t="shared" si="792"/>
        <v>918.48468072515891</v>
      </c>
      <c r="K136" s="190">
        <f t="shared" si="792"/>
        <v>782.59648572812523</v>
      </c>
      <c r="L136" s="190">
        <f t="shared" si="792"/>
        <v>557.82284767525846</v>
      </c>
      <c r="M136" s="190">
        <f t="shared" ref="M136" si="844">M135*(1+M$11)</f>
        <v>611.97528606131664</v>
      </c>
      <c r="N136" s="190">
        <f t="shared" si="792"/>
        <v>501.09286409144181</v>
      </c>
      <c r="O136" s="190">
        <f t="shared" ref="O136:P136" si="845">O135*(1+O$11)</f>
        <v>294.08206324583836</v>
      </c>
      <c r="P136" s="190">
        <f t="shared" si="845"/>
        <v>638.93250079888139</v>
      </c>
      <c r="Q136" s="190">
        <f t="shared" si="792"/>
        <v>471.2882236466416</v>
      </c>
      <c r="R136" s="190">
        <f t="shared" si="788"/>
        <v>514.49729957416821</v>
      </c>
      <c r="S136" s="190">
        <f t="shared" si="788"/>
        <v>379.83611742922358</v>
      </c>
      <c r="T136" s="191">
        <f t="shared" si="788"/>
        <v>369.38629292859457</v>
      </c>
      <c r="U136" s="191">
        <f t="shared" ref="U136:Z136" si="846">U135*(1+U$11)</f>
        <v>632.24422266817464</v>
      </c>
      <c r="V136" s="191">
        <f t="shared" ref="V136" si="847">V135*(1+V$11)</f>
        <v>390.28486755280375</v>
      </c>
      <c r="W136" s="191">
        <f t="shared" si="846"/>
        <v>459.09860090380914</v>
      </c>
      <c r="X136" s="191">
        <f t="shared" ref="X136" si="848">X135*(1+X$11)</f>
        <v>1110.6332541238583</v>
      </c>
      <c r="Y136" s="191">
        <f t="shared" si="846"/>
        <v>698.43977345888277</v>
      </c>
      <c r="Z136" s="191">
        <f t="shared" si="846"/>
        <v>464.71257994623943</v>
      </c>
    </row>
    <row r="137" spans="1:26" s="127" customFormat="1" hidden="1">
      <c r="A137" s="256">
        <f t="shared" si="670"/>
        <v>2131</v>
      </c>
      <c r="B137" s="358">
        <f t="shared" si="792"/>
        <v>687.43104525550336</v>
      </c>
      <c r="C137" s="358">
        <f t="shared" ref="C137" si="849">C136*(1+C$11)</f>
        <v>432.45910268866004</v>
      </c>
      <c r="D137" s="190">
        <f t="shared" ref="D137:F137" si="850">D136*(1+D$11)</f>
        <v>617.75613711767198</v>
      </c>
      <c r="E137" s="190">
        <f t="shared" ref="E137" si="851">E136*(1+E$11)</f>
        <v>809.04441975048655</v>
      </c>
      <c r="F137" s="190">
        <f t="shared" si="850"/>
        <v>404.45537101846514</v>
      </c>
      <c r="G137" s="190">
        <f t="shared" si="792"/>
        <v>602.57778412527853</v>
      </c>
      <c r="H137" s="190">
        <f t="shared" si="792"/>
        <v>689.52709638516387</v>
      </c>
      <c r="I137" s="190">
        <f t="shared" si="792"/>
        <v>654.03518308828086</v>
      </c>
      <c r="J137" s="190">
        <f t="shared" si="792"/>
        <v>966.06218718672221</v>
      </c>
      <c r="K137" s="190">
        <f t="shared" si="792"/>
        <v>823.13498368884223</v>
      </c>
      <c r="L137" s="190">
        <f t="shared" si="792"/>
        <v>586.71807118483684</v>
      </c>
      <c r="M137" s="190">
        <f t="shared" ref="M137" si="852">M136*(1+M$11)</f>
        <v>643.6756058792929</v>
      </c>
      <c r="N137" s="190">
        <f t="shared" si="792"/>
        <v>527.0494744513785</v>
      </c>
      <c r="O137" s="190">
        <f t="shared" ref="O137:P137" si="853">O136*(1+O$11)</f>
        <v>309.3155141219728</v>
      </c>
      <c r="P137" s="190">
        <f t="shared" si="853"/>
        <v>672.0292043402635</v>
      </c>
      <c r="Q137" s="190">
        <f t="shared" si="792"/>
        <v>495.70095363153769</v>
      </c>
      <c r="R137" s="190">
        <f t="shared" si="788"/>
        <v>541.14825969211017</v>
      </c>
      <c r="S137" s="190">
        <f t="shared" si="788"/>
        <v>399.51162831205738</v>
      </c>
      <c r="T137" s="191">
        <f t="shared" si="788"/>
        <v>388.52050290229579</v>
      </c>
      <c r="U137" s="191">
        <f t="shared" ref="U137:Z137" si="854">U136*(1+U$11)</f>
        <v>664.99447340238612</v>
      </c>
      <c r="V137" s="191">
        <f t="shared" ref="V137" si="855">V136*(1+V$11)</f>
        <v>410.501623692039</v>
      </c>
      <c r="W137" s="191">
        <f t="shared" si="854"/>
        <v>482.87990843062647</v>
      </c>
      <c r="X137" s="191">
        <f t="shared" ref="X137" si="856">X136*(1+X$11)</f>
        <v>1168.1640566874742</v>
      </c>
      <c r="Y137" s="191">
        <f t="shared" si="854"/>
        <v>734.61895372405297</v>
      </c>
      <c r="Z137" s="191">
        <f t="shared" si="854"/>
        <v>488.78469158745469</v>
      </c>
    </row>
    <row r="138" spans="1:26" s="127" customFormat="1" hidden="1">
      <c r="A138" s="256">
        <f t="shared" si="670"/>
        <v>2132</v>
      </c>
      <c r="B138" s="358">
        <f t="shared" si="792"/>
        <v>723.03997339973853</v>
      </c>
      <c r="C138" s="358">
        <f t="shared" ref="C138" si="857">C137*(1+C$11)</f>
        <v>454.86048420793264</v>
      </c>
      <c r="D138" s="190">
        <f t="shared" ref="D138:F138" si="858">D137*(1+D$11)</f>
        <v>649.75590502036744</v>
      </c>
      <c r="E138" s="190">
        <f t="shared" ref="E138" si="859">E137*(1+E$11)</f>
        <v>850.95292069356185</v>
      </c>
      <c r="F138" s="190">
        <f t="shared" si="858"/>
        <v>425.40615923722169</v>
      </c>
      <c r="G138" s="190">
        <f t="shared" si="792"/>
        <v>633.79131334296801</v>
      </c>
      <c r="H138" s="190">
        <f t="shared" si="792"/>
        <v>725.24459997791541</v>
      </c>
      <c r="I138" s="190">
        <f t="shared" si="792"/>
        <v>687.91420557225388</v>
      </c>
      <c r="J138" s="190">
        <f t="shared" si="792"/>
        <v>1016.1042084829945</v>
      </c>
      <c r="K138" s="190">
        <f t="shared" si="792"/>
        <v>865.77337584392433</v>
      </c>
      <c r="L138" s="190">
        <f t="shared" si="792"/>
        <v>617.11006727221138</v>
      </c>
      <c r="M138" s="190">
        <f t="shared" ref="M138" si="860">M137*(1+M$11)</f>
        <v>677.01800226384034</v>
      </c>
      <c r="N138" s="190">
        <f t="shared" si="792"/>
        <v>554.35063722795996</v>
      </c>
      <c r="O138" s="190">
        <f t="shared" ref="O138:P138" si="861">O137*(1+O$11)</f>
        <v>325.338057753491</v>
      </c>
      <c r="P138" s="190">
        <f t="shared" si="861"/>
        <v>706.8403171250892</v>
      </c>
      <c r="Q138" s="190">
        <f t="shared" si="792"/>
        <v>521.37826302965141</v>
      </c>
      <c r="R138" s="190">
        <f t="shared" si="788"/>
        <v>569.17973954416152</v>
      </c>
      <c r="S138" s="190">
        <f t="shared" si="788"/>
        <v>420.20633065862199</v>
      </c>
      <c r="T138" s="191">
        <f t="shared" si="788"/>
        <v>408.64586495263472</v>
      </c>
      <c r="U138" s="191">
        <f t="shared" ref="U138:Z138" si="862">U137*(1+U$11)</f>
        <v>699.44118712462978</v>
      </c>
      <c r="V138" s="191">
        <f t="shared" ref="V138" si="863">V137*(1+V$11)</f>
        <v>431.76560779928667</v>
      </c>
      <c r="W138" s="191">
        <f t="shared" si="862"/>
        <v>507.89308768733298</v>
      </c>
      <c r="X138" s="191">
        <f t="shared" ref="X138" si="864">X137*(1+X$11)</f>
        <v>1228.6749548238854</v>
      </c>
      <c r="Y138" s="191">
        <f t="shared" si="862"/>
        <v>772.67221552695901</v>
      </c>
      <c r="Z138" s="191">
        <f t="shared" si="862"/>
        <v>514.10373861168489</v>
      </c>
    </row>
    <row r="139" spans="1:26" s="127" customFormat="1" hidden="1">
      <c r="A139" s="256">
        <f t="shared" si="670"/>
        <v>2133</v>
      </c>
      <c r="B139" s="358">
        <f t="shared" si="792"/>
        <v>760.49344402184499</v>
      </c>
      <c r="C139" s="358">
        <f t="shared" ref="C139" si="865">C138*(1+C$11)</f>
        <v>478.4222572899036</v>
      </c>
      <c r="D139" s="190">
        <f t="shared" ref="D139:F139" si="866">D138*(1+D$11)</f>
        <v>683.41326090042253</v>
      </c>
      <c r="E139" s="190">
        <f t="shared" ref="E139" si="867">E138*(1+E$11)</f>
        <v>895.03228198548845</v>
      </c>
      <c r="F139" s="190">
        <f t="shared" si="866"/>
        <v>447.44219828570982</v>
      </c>
      <c r="G139" s="190">
        <f t="shared" si="792"/>
        <v>666.62170337413374</v>
      </c>
      <c r="H139" s="190">
        <f t="shared" si="792"/>
        <v>762.81227025677151</v>
      </c>
      <c r="I139" s="190">
        <f t="shared" si="792"/>
        <v>723.54816142089669</v>
      </c>
      <c r="J139" s="190">
        <f t="shared" si="792"/>
        <v>1068.7384064824137</v>
      </c>
      <c r="K139" s="190">
        <f t="shared" si="792"/>
        <v>910.62043671263962</v>
      </c>
      <c r="L139" s="190">
        <f t="shared" si="792"/>
        <v>649.07636875691196</v>
      </c>
      <c r="M139" s="190">
        <f t="shared" ref="M139" si="868">M138*(1+M$11)</f>
        <v>712.08753478110737</v>
      </c>
      <c r="N139" s="190">
        <f t="shared" si="792"/>
        <v>583.06600023636838</v>
      </c>
      <c r="O139" s="190">
        <f t="shared" ref="O139:P139" si="869">O138*(1+O$11)</f>
        <v>342.19056914512186</v>
      </c>
      <c r="P139" s="190">
        <f t="shared" si="869"/>
        <v>743.45464555216881</v>
      </c>
      <c r="Q139" s="190">
        <f t="shared" si="792"/>
        <v>548.38565705458734</v>
      </c>
      <c r="R139" s="190">
        <f t="shared" si="788"/>
        <v>598.66325005254907</v>
      </c>
      <c r="S139" s="190">
        <f t="shared" si="788"/>
        <v>441.97301858673865</v>
      </c>
      <c r="T139" s="191">
        <f t="shared" si="788"/>
        <v>429.81372075718122</v>
      </c>
      <c r="U139" s="191">
        <f t="shared" ref="U139:Z139" si="870">U138*(1+U$11)</f>
        <v>735.6722406176857</v>
      </c>
      <c r="V139" s="191">
        <f t="shared" ref="V139" si="871">V138*(1+V$11)</f>
        <v>454.13106628328973</v>
      </c>
      <c r="W139" s="191">
        <f t="shared" si="870"/>
        <v>534.2019496295369</v>
      </c>
      <c r="X139" s="191">
        <f t="shared" ref="X139" si="872">X138*(1+X$11)</f>
        <v>1292.3203174837627</v>
      </c>
      <c r="Y139" s="191">
        <f t="shared" si="870"/>
        <v>812.69663629125557</v>
      </c>
      <c r="Z139" s="191">
        <f t="shared" si="870"/>
        <v>540.73431227177025</v>
      </c>
    </row>
    <row r="140" spans="1:26" s="127" customFormat="1" hidden="1">
      <c r="A140" s="256">
        <f t="shared" si="670"/>
        <v>2134</v>
      </c>
      <c r="B140" s="358">
        <f t="shared" si="792"/>
        <v>799.88700442217657</v>
      </c>
      <c r="C140" s="358">
        <f t="shared" ref="C140" si="873">C139*(1+C$11)</f>
        <v>503.20453021752064</v>
      </c>
      <c r="D140" s="190">
        <f t="shared" ref="D140:F140" si="874">D139*(1+D$11)</f>
        <v>718.8140678150645</v>
      </c>
      <c r="E140" s="190">
        <f t="shared" ref="E140" si="875">E139*(1+E$11)</f>
        <v>941.39495419233685</v>
      </c>
      <c r="F140" s="190">
        <f t="shared" si="874"/>
        <v>470.61970415690962</v>
      </c>
      <c r="G140" s="190">
        <f t="shared" si="792"/>
        <v>701.15270760891394</v>
      </c>
      <c r="H140" s="190">
        <f t="shared" si="792"/>
        <v>802.32594585607228</v>
      </c>
      <c r="I140" s="190">
        <f t="shared" si="792"/>
        <v>761.02795618249922</v>
      </c>
      <c r="J140" s="190">
        <f t="shared" si="792"/>
        <v>1124.0990559382028</v>
      </c>
      <c r="K140" s="190">
        <f t="shared" si="792"/>
        <v>957.79057533435446</v>
      </c>
      <c r="L140" s="190">
        <f t="shared" si="792"/>
        <v>682.69852465852</v>
      </c>
      <c r="M140" s="190">
        <f t="shared" ref="M140" si="876">M139*(1+M$11)</f>
        <v>748.97366908276877</v>
      </c>
      <c r="N140" s="190">
        <f t="shared" si="792"/>
        <v>613.26881904861227</v>
      </c>
      <c r="O140" s="190">
        <f t="shared" ref="O140:P140" si="877">O139*(1+O$11)</f>
        <v>359.91604062683922</v>
      </c>
      <c r="P140" s="190">
        <f t="shared" si="877"/>
        <v>781.96559619177117</v>
      </c>
      <c r="Q140" s="190">
        <f t="shared" si="792"/>
        <v>576.79203409001502</v>
      </c>
      <c r="R140" s="190">
        <f t="shared" si="788"/>
        <v>629.67400640527114</v>
      </c>
      <c r="S140" s="190">
        <f t="shared" si="788"/>
        <v>464.86722094953171</v>
      </c>
      <c r="T140" s="191">
        <f t="shared" si="788"/>
        <v>452.07807149240324</v>
      </c>
      <c r="U140" s="191">
        <f t="shared" ref="U140:Z140" si="878">U139*(1+U$11)</f>
        <v>773.7800626816819</v>
      </c>
      <c r="V140" s="191">
        <f t="shared" ref="V140" si="879">V139*(1+V$11)</f>
        <v>477.65505551676415</v>
      </c>
      <c r="W140" s="191">
        <f t="shared" si="878"/>
        <v>561.87361062034699</v>
      </c>
      <c r="X140" s="191">
        <f t="shared" ref="X140" si="880">X139*(1+X$11)</f>
        <v>1359.2625099294216</v>
      </c>
      <c r="Y140" s="191">
        <f t="shared" si="878"/>
        <v>854.79432205114267</v>
      </c>
      <c r="Z140" s="191">
        <f t="shared" si="878"/>
        <v>568.74434964744796</v>
      </c>
    </row>
    <row r="141" spans="1:26" s="127" customFormat="1" hidden="1">
      <c r="A141" s="256">
        <f t="shared" si="670"/>
        <v>2135</v>
      </c>
      <c r="B141" s="358">
        <f t="shared" si="792"/>
        <v>841.3211512512454</v>
      </c>
      <c r="C141" s="358">
        <f t="shared" ref="C141" si="881">C140*(1+C$11)</f>
        <v>529.27052488278821</v>
      </c>
      <c r="D141" s="190">
        <f t="shared" ref="D141:F141" si="882">D140*(1+D$11)</f>
        <v>756.04863652788492</v>
      </c>
      <c r="E141" s="190">
        <f t="shared" ref="E141" si="883">E140*(1+E$11)</f>
        <v>990.1592128195</v>
      </c>
      <c r="F141" s="190">
        <f t="shared" si="882"/>
        <v>494.99780483223759</v>
      </c>
      <c r="G141" s="190">
        <f t="shared" si="792"/>
        <v>737.47241786305574</v>
      </c>
      <c r="H141" s="190">
        <f t="shared" si="792"/>
        <v>843.88642985141689</v>
      </c>
      <c r="I141" s="190">
        <f t="shared" si="792"/>
        <v>800.44920431275273</v>
      </c>
      <c r="J141" s="190">
        <f t="shared" si="792"/>
        <v>1182.3273870358018</v>
      </c>
      <c r="K141" s="190">
        <f t="shared" si="792"/>
        <v>1007.4041271366741</v>
      </c>
      <c r="L141" s="190">
        <f t="shared" si="792"/>
        <v>718.06230823583144</v>
      </c>
      <c r="M141" s="190">
        <f t="shared" ref="M141" si="884">M140*(1+M$11)</f>
        <v>787.77050514125619</v>
      </c>
      <c r="N141" s="190">
        <f t="shared" si="792"/>
        <v>645.03614387533048</v>
      </c>
      <c r="O141" s="190">
        <f t="shared" ref="O141:P141" si="885">O140*(1+O$11)</f>
        <v>378.55969153130951</v>
      </c>
      <c r="P141" s="190">
        <f t="shared" si="885"/>
        <v>822.47141407450499</v>
      </c>
      <c r="Q141" s="190">
        <f t="shared" si="792"/>
        <v>606.66986145587782</v>
      </c>
      <c r="R141" s="190">
        <f t="shared" si="788"/>
        <v>662.2911199370642</v>
      </c>
      <c r="S141" s="190">
        <f t="shared" si="788"/>
        <v>488.94734299471747</v>
      </c>
      <c r="T141" s="191">
        <f t="shared" si="788"/>
        <v>475.49571559570978</v>
      </c>
      <c r="U141" s="191">
        <f t="shared" ref="U141:Z141" si="886">U140*(1+U$11)</f>
        <v>813.86186992859302</v>
      </c>
      <c r="V141" s="191">
        <f t="shared" ref="V141" si="887">V140*(1+V$11)</f>
        <v>502.39758739253256</v>
      </c>
      <c r="W141" s="191">
        <f t="shared" si="886"/>
        <v>590.97866365048105</v>
      </c>
      <c r="X141" s="191">
        <f t="shared" ref="X141" si="888">X140*(1+X$11)</f>
        <v>1429.6723079437659</v>
      </c>
      <c r="Y141" s="191">
        <f t="shared" si="886"/>
        <v>899.07266793339193</v>
      </c>
      <c r="Z141" s="191">
        <f t="shared" si="886"/>
        <v>598.2053069591858</v>
      </c>
    </row>
    <row r="142" spans="1:26" s="127" customFormat="1" hidden="1">
      <c r="A142" s="256">
        <f t="shared" si="670"/>
        <v>2136</v>
      </c>
      <c r="B142" s="358">
        <f t="shared" si="792"/>
        <v>884.90158688605993</v>
      </c>
      <c r="C142" s="358">
        <f t="shared" ref="C142" si="889">C141*(1+C$11)</f>
        <v>556.68673807171672</v>
      </c>
      <c r="D142" s="190">
        <f t="shared" ref="D142:F142" si="890">D141*(1+D$11)</f>
        <v>795.21195590002947</v>
      </c>
      <c r="E142" s="190">
        <f t="shared" ref="E142" si="891">E141*(1+E$11)</f>
        <v>1041.4494600435501</v>
      </c>
      <c r="F142" s="190">
        <f t="shared" si="890"/>
        <v>520.63869112254758</v>
      </c>
      <c r="G142" s="190">
        <f t="shared" si="792"/>
        <v>775.67348910836211</v>
      </c>
      <c r="H142" s="190">
        <f t="shared" si="792"/>
        <v>887.59974691772038</v>
      </c>
      <c r="I142" s="190">
        <f t="shared" si="792"/>
        <v>841.91247309615335</v>
      </c>
      <c r="J142" s="190">
        <f t="shared" si="792"/>
        <v>1243.5719456842564</v>
      </c>
      <c r="K142" s="190">
        <f t="shared" si="792"/>
        <v>1059.587660922354</v>
      </c>
      <c r="L142" s="190">
        <f t="shared" si="792"/>
        <v>755.25793580244761</v>
      </c>
      <c r="M142" s="190">
        <f t="shared" ref="M142" si="892">M141*(1+M$11)</f>
        <v>828.57701730757333</v>
      </c>
      <c r="N142" s="190">
        <f t="shared" si="792"/>
        <v>678.44901612807269</v>
      </c>
      <c r="O142" s="190">
        <f t="shared" ref="O142:P142" si="893">O141*(1+O$11)</f>
        <v>398.16908355263138</v>
      </c>
      <c r="P142" s="190">
        <f t="shared" si="893"/>
        <v>865.07543332356443</v>
      </c>
      <c r="Q142" s="190">
        <f t="shared" si="792"/>
        <v>638.09536027929232</v>
      </c>
      <c r="R142" s="190">
        <f t="shared" si="788"/>
        <v>696.5977999498042</v>
      </c>
      <c r="S142" s="190">
        <f t="shared" si="788"/>
        <v>514.27481536184382</v>
      </c>
      <c r="T142" s="191">
        <f t="shared" si="788"/>
        <v>500.12639366356757</v>
      </c>
      <c r="U142" s="191">
        <f t="shared" ref="U142:Z142" si="894">U141*(1+U$11)</f>
        <v>856.01991479089418</v>
      </c>
      <c r="V142" s="191">
        <f t="shared" ref="V142" si="895">V141*(1+V$11)</f>
        <v>528.42178241946579</v>
      </c>
      <c r="W142" s="191">
        <f t="shared" si="894"/>
        <v>621.59135842757598</v>
      </c>
      <c r="X142" s="191">
        <f t="shared" ref="X142" si="896">X141*(1+X$11)</f>
        <v>1503.7293334952531</v>
      </c>
      <c r="Y142" s="191">
        <f t="shared" si="894"/>
        <v>945.64463213234171</v>
      </c>
      <c r="Z142" s="191">
        <f t="shared" si="894"/>
        <v>629.19234185967161</v>
      </c>
    </row>
    <row r="143" spans="1:26" s="127" customFormat="1" hidden="1">
      <c r="A143" s="256">
        <f t="shared" si="670"/>
        <v>2137</v>
      </c>
      <c r="B143" s="358">
        <f t="shared" si="792"/>
        <v>930.73948908675789</v>
      </c>
      <c r="C143" s="358">
        <f t="shared" ref="C143" si="897">C142*(1+C$11)</f>
        <v>585.52311110383164</v>
      </c>
      <c r="D143" s="190">
        <f t="shared" ref="D143:F143" si="898">D142*(1+D$11)</f>
        <v>836.40393521565102</v>
      </c>
      <c r="E143" s="190">
        <f t="shared" ref="E143" si="899">E142*(1+E$11)</f>
        <v>1095.3965420738061</v>
      </c>
      <c r="F143" s="190">
        <f t="shared" si="898"/>
        <v>547.6077753226956</v>
      </c>
      <c r="G143" s="190">
        <f t="shared" si="792"/>
        <v>815.85337584417528</v>
      </c>
      <c r="H143" s="190">
        <f t="shared" si="792"/>
        <v>933.5774138080584</v>
      </c>
      <c r="I143" s="190">
        <f t="shared" si="792"/>
        <v>885.52353920253415</v>
      </c>
      <c r="J143" s="190">
        <f t="shared" si="792"/>
        <v>1307.9889724707009</v>
      </c>
      <c r="K143" s="190">
        <f t="shared" si="792"/>
        <v>1114.474301758132</v>
      </c>
      <c r="L143" s="190">
        <f t="shared" si="792"/>
        <v>794.38029687701442</v>
      </c>
      <c r="M143" s="190">
        <f t="shared" ref="M143" si="900">M142*(1+M$11)</f>
        <v>871.49730680410573</v>
      </c>
      <c r="N143" s="190">
        <f t="shared" si="792"/>
        <v>713.5926751635069</v>
      </c>
      <c r="O143" s="190">
        <f t="shared" ref="O143:P143" si="901">O142*(1+O$11)</f>
        <v>418.79424208065768</v>
      </c>
      <c r="P143" s="190">
        <f t="shared" si="901"/>
        <v>909.88634076972517</v>
      </c>
      <c r="Q143" s="190">
        <f t="shared" si="792"/>
        <v>671.14869994175967</v>
      </c>
      <c r="R143" s="190">
        <f t="shared" si="788"/>
        <v>732.68156598720407</v>
      </c>
      <c r="S143" s="190">
        <f t="shared" si="788"/>
        <v>540.91425079758733</v>
      </c>
      <c r="T143" s="191">
        <f t="shared" si="788"/>
        <v>526.03294085534037</v>
      </c>
      <c r="U143" s="191">
        <f t="shared" ref="U143:Z143" si="902">U142*(1+U$11)</f>
        <v>900.36174637706256</v>
      </c>
      <c r="V143" s="191">
        <f t="shared" ref="V143" si="903">V142*(1+V$11)</f>
        <v>555.79403074879417</v>
      </c>
      <c r="W143" s="191">
        <f t="shared" si="902"/>
        <v>653.78979079412443</v>
      </c>
      <c r="X143" s="191">
        <f t="shared" ref="X143" si="904">X142*(1+X$11)</f>
        <v>1581.6225129703073</v>
      </c>
      <c r="Y143" s="191">
        <f t="shared" si="902"/>
        <v>994.62902407679712</v>
      </c>
      <c r="Z143" s="191">
        <f t="shared" si="902"/>
        <v>661.78450516800262</v>
      </c>
    </row>
    <row r="144" spans="1:26" s="127" customFormat="1" hidden="1">
      <c r="A144" s="256">
        <f t="shared" si="670"/>
        <v>2138</v>
      </c>
      <c r="B144" s="358">
        <f t="shared" si="792"/>
        <v>978.951794621452</v>
      </c>
      <c r="C144" s="358">
        <f t="shared" ref="C144" si="905">C143*(1+C$11)</f>
        <v>615.8532082590101</v>
      </c>
      <c r="D144" s="190">
        <f t="shared" ref="D144:F144" si="906">D143*(1+D$11)</f>
        <v>879.72965905982176</v>
      </c>
      <c r="E144" s="190">
        <f t="shared" ref="E144" si="907">E143*(1+E$11)</f>
        <v>1152.1380829532293</v>
      </c>
      <c r="F144" s="190">
        <f t="shared" si="906"/>
        <v>575.97385808441129</v>
      </c>
      <c r="G144" s="190">
        <f t="shared" si="792"/>
        <v>858.1145807129036</v>
      </c>
      <c r="H144" s="190">
        <f t="shared" si="792"/>
        <v>981.93672384331592</v>
      </c>
      <c r="I144" s="190">
        <f t="shared" si="792"/>
        <v>931.39365853322545</v>
      </c>
      <c r="J144" s="190">
        <f t="shared" si="792"/>
        <v>1375.7428012446833</v>
      </c>
      <c r="K144" s="190">
        <f t="shared" si="792"/>
        <v>1172.2040705892034</v>
      </c>
      <c r="L144" s="190">
        <f t="shared" si="792"/>
        <v>835.52919625524385</v>
      </c>
      <c r="M144" s="190">
        <f t="shared" ref="M144" si="908">M143*(1+M$11)</f>
        <v>916.64086729655844</v>
      </c>
      <c r="N144" s="190">
        <f t="shared" si="792"/>
        <v>750.55677573697665</v>
      </c>
      <c r="O144" s="190">
        <f t="shared" ref="O144:P144" si="909">O143*(1+O$11)</f>
        <v>440.48778382043577</v>
      </c>
      <c r="P144" s="190">
        <f t="shared" si="909"/>
        <v>957.01845322159704</v>
      </c>
      <c r="Q144" s="190">
        <f t="shared" si="792"/>
        <v>705.91420259874292</v>
      </c>
      <c r="R144" s="190">
        <f t="shared" si="788"/>
        <v>770.63447110534128</v>
      </c>
      <c r="S144" s="190">
        <f t="shared" si="788"/>
        <v>568.93360898890239</v>
      </c>
      <c r="T144" s="191">
        <f t="shared" si="788"/>
        <v>553.28144719164709</v>
      </c>
      <c r="U144" s="191">
        <f t="shared" ref="U144:Z144" si="910">U143*(1+U$11)</f>
        <v>947.00048483939452</v>
      </c>
      <c r="V144" s="191">
        <f t="shared" ref="V144" si="911">V143*(1+V$11)</f>
        <v>584.58416154158169</v>
      </c>
      <c r="W144" s="191">
        <f t="shared" si="910"/>
        <v>687.65610195726015</v>
      </c>
      <c r="X144" s="191">
        <f t="shared" ref="X144" si="912">X143*(1+X$11)</f>
        <v>1663.5505591421693</v>
      </c>
      <c r="Y144" s="191">
        <f t="shared" si="910"/>
        <v>1046.1508075239753</v>
      </c>
      <c r="Z144" s="191">
        <f t="shared" si="910"/>
        <v>696.0649425357052</v>
      </c>
    </row>
    <row r="145" spans="1:26" s="127" customFormat="1" hidden="1">
      <c r="A145" s="256">
        <f t="shared" si="670"/>
        <v>2139</v>
      </c>
      <c r="B145" s="358">
        <f t="shared" si="792"/>
        <v>1029.6614975828434</v>
      </c>
      <c r="C145" s="358">
        <f t="shared" ref="C145" si="913">C144*(1+C$11)</f>
        <v>647.75440444682681</v>
      </c>
      <c r="D145" s="190">
        <f t="shared" ref="D145:F145" si="914">D144*(1+D$11)</f>
        <v>925.29965539912064</v>
      </c>
      <c r="E145" s="190">
        <f t="shared" ref="E145" si="915">E144*(1+E$11)</f>
        <v>1211.8188356502067</v>
      </c>
      <c r="F145" s="190">
        <f t="shared" si="914"/>
        <v>605.80930393318386</v>
      </c>
      <c r="G145" s="190">
        <f t="shared" si="792"/>
        <v>902.56491599383207</v>
      </c>
      <c r="H145" s="190">
        <f t="shared" si="792"/>
        <v>1032.8010461383997</v>
      </c>
      <c r="I145" s="190">
        <f t="shared" si="792"/>
        <v>979.63985004524659</v>
      </c>
      <c r="J145" s="190">
        <f t="shared" si="792"/>
        <v>1447.006278349158</v>
      </c>
      <c r="K145" s="190">
        <f t="shared" si="792"/>
        <v>1232.9242414457242</v>
      </c>
      <c r="L145" s="190">
        <f t="shared" si="792"/>
        <v>878.80960862126551</v>
      </c>
      <c r="M145" s="190">
        <f t="shared" ref="M145" si="916">M144*(1+M$11)</f>
        <v>964.12286422252021</v>
      </c>
      <c r="N145" s="190">
        <f t="shared" si="792"/>
        <v>789.4356167201521</v>
      </c>
      <c r="O145" s="190">
        <f t="shared" ref="O145:P145" si="917">O144*(1+O$11)</f>
        <v>463.3050510223344</v>
      </c>
      <c r="P145" s="190">
        <f t="shared" si="917"/>
        <v>1006.5920090984758</v>
      </c>
      <c r="Q145" s="190">
        <f t="shared" si="792"/>
        <v>742.48055829335783</v>
      </c>
      <c r="R145" s="190">
        <f t="shared" si="792"/>
        <v>810.55333670859795</v>
      </c>
      <c r="S145" s="190">
        <f t="shared" ref="S145:T160" si="918">S144*(1+S$11)</f>
        <v>598.40436993452761</v>
      </c>
      <c r="T145" s="191">
        <f t="shared" si="918"/>
        <v>581.94142615617443</v>
      </c>
      <c r="U145" s="191">
        <f t="shared" ref="U145:Z145" si="919">U144*(1+U$11)</f>
        <v>996.05510995407519</v>
      </c>
      <c r="V145" s="191">
        <f t="shared" ref="V145" si="920">V144*(1+V$11)</f>
        <v>614.86562110943566</v>
      </c>
      <c r="W145" s="191">
        <f t="shared" si="919"/>
        <v>723.27668803864628</v>
      </c>
      <c r="X145" s="191">
        <f t="shared" ref="X145" si="921">X144*(1+X$11)</f>
        <v>1749.7224781057337</v>
      </c>
      <c r="Y145" s="191">
        <f t="shared" si="919"/>
        <v>1100.3414193537174</v>
      </c>
      <c r="Z145" s="191">
        <f t="shared" si="919"/>
        <v>732.12110655905474</v>
      </c>
    </row>
    <row r="146" spans="1:26" s="127" customFormat="1" hidden="1">
      <c r="A146" s="256">
        <f t="shared" si="670"/>
        <v>2140</v>
      </c>
      <c r="B146" s="358">
        <f t="shared" ref="B146:R161" si="922">B145*(1+B$11)</f>
        <v>1082.9979631576348</v>
      </c>
      <c r="C146" s="358">
        <f t="shared" ref="C146" si="923">C145*(1+C$11)</f>
        <v>681.30808259717253</v>
      </c>
      <c r="D146" s="190">
        <f t="shared" ref="D146:F146" si="924">D145*(1+D$11)</f>
        <v>973.23017754879515</v>
      </c>
      <c r="E146" s="190">
        <f t="shared" ref="E146" si="925">E145*(1+E$11)</f>
        <v>1274.5910513368874</v>
      </c>
      <c r="F146" s="190">
        <f t="shared" si="924"/>
        <v>637.1902258769228</v>
      </c>
      <c r="G146" s="190">
        <f t="shared" si="922"/>
        <v>949.31777864231265</v>
      </c>
      <c r="H146" s="190">
        <f t="shared" si="922"/>
        <v>1086.3001403283688</v>
      </c>
      <c r="I146" s="190">
        <f t="shared" si="922"/>
        <v>1030.3851942775905</v>
      </c>
      <c r="J146" s="190">
        <f t="shared" si="922"/>
        <v>1521.9612035676446</v>
      </c>
      <c r="K146" s="190">
        <f t="shared" si="922"/>
        <v>1296.7897171526129</v>
      </c>
      <c r="L146" s="190">
        <f t="shared" si="922"/>
        <v>924.33194634784718</v>
      </c>
      <c r="M146" s="190">
        <f t="shared" ref="M146" si="926">M145*(1+M$11)</f>
        <v>1014.0644285892469</v>
      </c>
      <c r="N146" s="190">
        <f t="shared" si="922"/>
        <v>830.32838166625606</v>
      </c>
      <c r="O146" s="190">
        <f t="shared" ref="O146:P146" si="927">O145*(1+O$11)</f>
        <v>487.30425266529136</v>
      </c>
      <c r="P146" s="190">
        <f t="shared" si="927"/>
        <v>1058.733475169777</v>
      </c>
      <c r="Q146" s="190">
        <f t="shared" si="922"/>
        <v>780.94105121295377</v>
      </c>
      <c r="R146" s="190">
        <f t="shared" si="922"/>
        <v>852.5399995501034</v>
      </c>
      <c r="S146" s="190">
        <f t="shared" si="918"/>
        <v>629.4017162971362</v>
      </c>
      <c r="T146" s="191">
        <f t="shared" si="918"/>
        <v>612.08599203106428</v>
      </c>
      <c r="U146" s="191">
        <f t="shared" ref="U146:Z146" si="928">U145*(1+U$11)</f>
        <v>1047.6507646496964</v>
      </c>
      <c r="V146" s="191">
        <f t="shared" ref="V146" si="929">V145*(1+V$11)</f>
        <v>646.71566028290442</v>
      </c>
      <c r="W146" s="191">
        <f t="shared" si="928"/>
        <v>760.74242047904818</v>
      </c>
      <c r="X146" s="191">
        <f t="shared" ref="X146" si="930">X145*(1+X$11)</f>
        <v>1840.3581024716109</v>
      </c>
      <c r="Y146" s="191">
        <f t="shared" si="928"/>
        <v>1157.3391048762401</v>
      </c>
      <c r="Z146" s="191">
        <f t="shared" si="928"/>
        <v>770.04497987881382</v>
      </c>
    </row>
    <row r="147" spans="1:26" s="127" customFormat="1" hidden="1">
      <c r="A147" s="256">
        <f t="shared" si="670"/>
        <v>2141</v>
      </c>
      <c r="B147" s="358">
        <f t="shared" si="922"/>
        <v>1139.0972576492004</v>
      </c>
      <c r="C147" s="358">
        <f t="shared" ref="C147" si="931">C146*(1+C$11)</f>
        <v>716.59984127570613</v>
      </c>
      <c r="D147" s="190">
        <f t="shared" ref="D147:F147" si="932">D146*(1+D$11)</f>
        <v>1023.6435007458228</v>
      </c>
      <c r="E147" s="190">
        <f t="shared" ref="E147" si="933">E146*(1+E$11)</f>
        <v>1340.6148677961382</v>
      </c>
      <c r="F147" s="190">
        <f t="shared" si="932"/>
        <v>670.19667957734748</v>
      </c>
      <c r="G147" s="190">
        <f t="shared" si="922"/>
        <v>998.49243957598446</v>
      </c>
      <c r="H147" s="190">
        <f t="shared" si="922"/>
        <v>1142.5704875973784</v>
      </c>
      <c r="I147" s="190">
        <f t="shared" si="922"/>
        <v>1083.7591473411696</v>
      </c>
      <c r="J147" s="190">
        <f t="shared" si="922"/>
        <v>1600.7987939124487</v>
      </c>
      <c r="K147" s="190">
        <f t="shared" si="922"/>
        <v>1363.9634245011182</v>
      </c>
      <c r="L147" s="190">
        <f t="shared" si="922"/>
        <v>972.21234116866572</v>
      </c>
      <c r="M147" s="190">
        <f t="shared" ref="M147" si="934">M146*(1+M$11)</f>
        <v>1066.5929659901699</v>
      </c>
      <c r="N147" s="190">
        <f t="shared" si="922"/>
        <v>873.33939183656821</v>
      </c>
      <c r="O147" s="190">
        <f t="shared" ref="O147:P147" si="935">O146*(1+O$11)</f>
        <v>512.54661295335347</v>
      </c>
      <c r="P147" s="190">
        <f t="shared" si="935"/>
        <v>1113.5758691835715</v>
      </c>
      <c r="Q147" s="190">
        <f t="shared" si="922"/>
        <v>821.39379766578486</v>
      </c>
      <c r="R147" s="190">
        <f t="shared" si="922"/>
        <v>896.70157152679883</v>
      </c>
      <c r="S147" s="190">
        <f t="shared" si="918"/>
        <v>662.00472520132791</v>
      </c>
      <c r="T147" s="191">
        <f t="shared" si="918"/>
        <v>643.79204641827346</v>
      </c>
      <c r="U147" s="191">
        <f t="shared" ref="U147:Z147" si="936">U146*(1+U$11)</f>
        <v>1101.9190742585508</v>
      </c>
      <c r="V147" s="191">
        <f t="shared" ref="V147" si="937">V146*(1+V$11)</f>
        <v>680.21553148555893</v>
      </c>
      <c r="W147" s="191">
        <f t="shared" si="936"/>
        <v>800.14887785986298</v>
      </c>
      <c r="X147" s="191">
        <f t="shared" ref="X147" si="938">X146*(1+X$11)</f>
        <v>1935.6886521796405</v>
      </c>
      <c r="Y147" s="191">
        <f t="shared" si="936"/>
        <v>1217.2892705088293</v>
      </c>
      <c r="Z147" s="191">
        <f t="shared" si="936"/>
        <v>809.93330983653641</v>
      </c>
    </row>
    <row r="148" spans="1:26" s="127" customFormat="1" hidden="1">
      <c r="A148" s="256">
        <f t="shared" si="670"/>
        <v>2142</v>
      </c>
      <c r="B148" s="358">
        <f t="shared" si="922"/>
        <v>1198.102495595429</v>
      </c>
      <c r="C148" s="358">
        <f t="shared" ref="C148" si="939">C147*(1+C$11)</f>
        <v>753.7197130537877</v>
      </c>
      <c r="D148" s="190">
        <f t="shared" ref="D148:F148" si="940">D147*(1+D$11)</f>
        <v>1076.6682340844566</v>
      </c>
      <c r="E148" s="190">
        <f t="shared" ref="E148" si="941">E147*(1+E$11)</f>
        <v>1410.0587179479783</v>
      </c>
      <c r="F148" s="190">
        <f t="shared" si="940"/>
        <v>704.91286757945409</v>
      </c>
      <c r="G148" s="190">
        <f t="shared" si="922"/>
        <v>1050.2143479460206</v>
      </c>
      <c r="H148" s="190">
        <f t="shared" si="922"/>
        <v>1201.7556388549226</v>
      </c>
      <c r="I148" s="190">
        <f t="shared" si="922"/>
        <v>1139.8978711734424</v>
      </c>
      <c r="J148" s="190">
        <f t="shared" si="922"/>
        <v>1683.7201714371135</v>
      </c>
      <c r="K148" s="190">
        <f t="shared" si="922"/>
        <v>1434.6167298902762</v>
      </c>
      <c r="L148" s="190">
        <f t="shared" si="922"/>
        <v>1022.5729404412027</v>
      </c>
      <c r="M148" s="190">
        <f t="shared" ref="M148" si="942">M147*(1+M$11)</f>
        <v>1121.8424816284607</v>
      </c>
      <c r="N148" s="190">
        <f t="shared" si="922"/>
        <v>918.57837233370253</v>
      </c>
      <c r="O148" s="190">
        <f t="shared" ref="O148:P148" si="943">O147*(1+O$11)</f>
        <v>539.09652750433725</v>
      </c>
      <c r="P148" s="190">
        <f t="shared" si="943"/>
        <v>1171.2590992072805</v>
      </c>
      <c r="Q148" s="190">
        <f t="shared" si="922"/>
        <v>863.9419963848726</v>
      </c>
      <c r="R148" s="190">
        <f t="shared" si="922"/>
        <v>943.15071293188703</v>
      </c>
      <c r="S148" s="190">
        <f t="shared" si="918"/>
        <v>696.29656996675669</v>
      </c>
      <c r="T148" s="191">
        <f t="shared" si="918"/>
        <v>677.14047442274011</v>
      </c>
      <c r="U148" s="191">
        <f t="shared" ref="U148:Z148" si="944">U147*(1+U$11)</f>
        <v>1158.9984823051439</v>
      </c>
      <c r="V148" s="191">
        <f t="shared" ref="V148" si="945">V147*(1+V$11)</f>
        <v>715.45069601651096</v>
      </c>
      <c r="W148" s="191">
        <f t="shared" si="944"/>
        <v>841.59658973300395</v>
      </c>
      <c r="X148" s="191">
        <f t="shared" ref="X148" si="946">X147*(1+X$11)</f>
        <v>2035.9573243625459</v>
      </c>
      <c r="Y148" s="191">
        <f t="shared" si="944"/>
        <v>1280.3448547211867</v>
      </c>
      <c r="Z148" s="191">
        <f t="shared" si="944"/>
        <v>851.887855286069</v>
      </c>
    </row>
    <row r="149" spans="1:26" s="127" customFormat="1" hidden="1">
      <c r="A149" s="256">
        <f t="shared" si="670"/>
        <v>2143</v>
      </c>
      <c r="B149" s="358">
        <f t="shared" si="922"/>
        <v>1260.1642048672722</v>
      </c>
      <c r="C149" s="358">
        <f t="shared" ref="C149" si="947">C148*(1+C$11)</f>
        <v>792.76239418997397</v>
      </c>
      <c r="D149" s="190">
        <f t="shared" ref="D149:F149" si="948">D148*(1+D$11)</f>
        <v>1132.4396486100316</v>
      </c>
      <c r="E149" s="190">
        <f t="shared" ref="E149" si="949">E148*(1+E$11)</f>
        <v>1483.0997595376837</v>
      </c>
      <c r="F149" s="190">
        <f t="shared" si="948"/>
        <v>741.42735412006982</v>
      </c>
      <c r="G149" s="190">
        <f t="shared" si="922"/>
        <v>1104.6154511696245</v>
      </c>
      <c r="H149" s="190">
        <f t="shared" si="922"/>
        <v>1264.0065809476077</v>
      </c>
      <c r="I149" s="190">
        <f t="shared" si="922"/>
        <v>1198.9445809002268</v>
      </c>
      <c r="J149" s="190">
        <f t="shared" si="922"/>
        <v>1770.9368763175562</v>
      </c>
      <c r="K149" s="190">
        <f t="shared" si="922"/>
        <v>1508.9298764985926</v>
      </c>
      <c r="L149" s="190">
        <f t="shared" si="922"/>
        <v>1075.5422187560571</v>
      </c>
      <c r="M149" s="190">
        <f t="shared" ref="M149" si="950">M148*(1+M$11)</f>
        <v>1179.953922176815</v>
      </c>
      <c r="N149" s="190">
        <f t="shared" si="922"/>
        <v>966.1607320205884</v>
      </c>
      <c r="O149" s="190">
        <f t="shared" ref="O149:P149" si="951">O148*(1+O$11)</f>
        <v>567.02172762906196</v>
      </c>
      <c r="P149" s="190">
        <f t="shared" si="951"/>
        <v>1231.9303205462177</v>
      </c>
      <c r="Q149" s="190">
        <f t="shared" si="922"/>
        <v>908.69419179760905</v>
      </c>
      <c r="R149" s="190">
        <f t="shared" si="922"/>
        <v>992.0059198617588</v>
      </c>
      <c r="S149" s="190">
        <f t="shared" si="918"/>
        <v>732.36473229103478</v>
      </c>
      <c r="T149" s="191">
        <f t="shared" si="918"/>
        <v>712.21635099783805</v>
      </c>
      <c r="U149" s="191">
        <f t="shared" ref="U149:Z149" si="952">U148*(1+U$11)</f>
        <v>1219.0346036885503</v>
      </c>
      <c r="V149" s="191">
        <f t="shared" ref="V149" si="953">V148*(1+V$11)</f>
        <v>752.51104207016624</v>
      </c>
      <c r="W149" s="191">
        <f t="shared" si="952"/>
        <v>885.19129308117363</v>
      </c>
      <c r="X149" s="191">
        <f t="shared" ref="X149" si="954">X148*(1+X$11)</f>
        <v>2141.419913764526</v>
      </c>
      <c r="Y149" s="191">
        <f t="shared" si="952"/>
        <v>1346.6667181957444</v>
      </c>
      <c r="Z149" s="191">
        <f t="shared" si="952"/>
        <v>896.01564618988743</v>
      </c>
    </row>
    <row r="150" spans="1:26" s="127" customFormat="1" hidden="1">
      <c r="A150" s="256">
        <f t="shared" si="670"/>
        <v>2144</v>
      </c>
      <c r="B150" s="358">
        <f t="shared" si="922"/>
        <v>1325.4407106793969</v>
      </c>
      <c r="C150" s="358">
        <f t="shared" ref="C150" si="955">C149*(1+C$11)</f>
        <v>833.82748620901464</v>
      </c>
      <c r="D150" s="190">
        <f t="shared" ref="D150:F150" si="956">D149*(1+D$11)</f>
        <v>1191.1000224080312</v>
      </c>
      <c r="E150" s="190">
        <f t="shared" ref="E150" si="957">E149*(1+E$11)</f>
        <v>1559.9243270817358</v>
      </c>
      <c r="F150" s="190">
        <f t="shared" si="956"/>
        <v>779.83329106348947</v>
      </c>
      <c r="G150" s="190">
        <f t="shared" si="922"/>
        <v>1161.8345315402112</v>
      </c>
      <c r="H150" s="190">
        <f t="shared" si="922"/>
        <v>1329.4821218406939</v>
      </c>
      <c r="I150" s="190">
        <f t="shared" si="922"/>
        <v>1261.0499101908586</v>
      </c>
      <c r="J150" s="190">
        <f t="shared" si="922"/>
        <v>1862.6714065108058</v>
      </c>
      <c r="K150" s="190">
        <f t="shared" si="922"/>
        <v>1587.0924441012198</v>
      </c>
      <c r="L150" s="190">
        <f t="shared" si="922"/>
        <v>1131.2553056876209</v>
      </c>
      <c r="M150" s="190">
        <f t="shared" ref="M150" si="958">M149*(1+M$11)</f>
        <v>1241.0755353455741</v>
      </c>
      <c r="N150" s="190">
        <f t="shared" si="922"/>
        <v>1016.2078579392549</v>
      </c>
      <c r="O150" s="190">
        <f t="shared" ref="O150:P150" si="959">O149*(1+O$11)</f>
        <v>596.39345312024739</v>
      </c>
      <c r="P150" s="190">
        <f t="shared" si="959"/>
        <v>1295.7443111505117</v>
      </c>
      <c r="Q150" s="190">
        <f t="shared" si="922"/>
        <v>955.76455093272523</v>
      </c>
      <c r="R150" s="190">
        <f t="shared" si="922"/>
        <v>1043.3918265105979</v>
      </c>
      <c r="S150" s="190">
        <f t="shared" si="918"/>
        <v>770.30122542371043</v>
      </c>
      <c r="T150" s="191">
        <f t="shared" si="918"/>
        <v>749.10915797952612</v>
      </c>
      <c r="U150" s="191">
        <f t="shared" ref="U150:Z150" si="960">U149*(1+U$11)</f>
        <v>1282.1805961596174</v>
      </c>
      <c r="V150" s="191">
        <f t="shared" ref="V150" si="961">V149*(1+V$11)</f>
        <v>791.49111404940095</v>
      </c>
      <c r="W150" s="191">
        <f t="shared" si="960"/>
        <v>931.04420206277848</v>
      </c>
      <c r="X150" s="191">
        <f t="shared" ref="X150" si="962">X149*(1+X$11)</f>
        <v>2252.3454652975288</v>
      </c>
      <c r="Y150" s="191">
        <f t="shared" si="960"/>
        <v>1416.424054198284</v>
      </c>
      <c r="Z150" s="191">
        <f t="shared" si="960"/>
        <v>942.4292566625237</v>
      </c>
    </row>
    <row r="151" spans="1:26" s="127" customFormat="1" hidden="1">
      <c r="A151" s="256">
        <f t="shared" si="670"/>
        <v>2145</v>
      </c>
      <c r="B151" s="358">
        <f t="shared" si="922"/>
        <v>1394.0985394925899</v>
      </c>
      <c r="C151" s="358">
        <f t="shared" ref="C151" si="963">C150*(1+C$11)</f>
        <v>877.01974999464164</v>
      </c>
      <c r="D151" s="190">
        <f t="shared" ref="D151:F151" si="964">D150*(1+D$11)</f>
        <v>1252.7990035687674</v>
      </c>
      <c r="E151" s="190">
        <f t="shared" ref="E151" si="965">E150*(1+E$11)</f>
        <v>1640.7284072245698</v>
      </c>
      <c r="F151" s="190">
        <f t="shared" si="964"/>
        <v>820.2286555405783</v>
      </c>
      <c r="G151" s="190">
        <f t="shared" si="922"/>
        <v>1222.0175602739941</v>
      </c>
      <c r="H151" s="190">
        <f t="shared" si="922"/>
        <v>1398.3492957520421</v>
      </c>
      <c r="I151" s="190">
        <f t="shared" si="922"/>
        <v>1326.3722955387452</v>
      </c>
      <c r="J151" s="190">
        <f t="shared" si="922"/>
        <v>1959.1577853680658</v>
      </c>
      <c r="K151" s="190">
        <f t="shared" si="922"/>
        <v>1669.3038327056631</v>
      </c>
      <c r="L151" s="190">
        <f t="shared" si="922"/>
        <v>1189.8543305222397</v>
      </c>
      <c r="M151" s="190">
        <f t="shared" ref="M151" si="966">M150*(1+M$11)</f>
        <v>1305.363248076475</v>
      </c>
      <c r="N151" s="190">
        <f t="shared" si="922"/>
        <v>1068.8474249805083</v>
      </c>
      <c r="O151" s="190">
        <f t="shared" ref="O151:P151" si="967">O150*(1+O$11)</f>
        <v>627.28663399187622</v>
      </c>
      <c r="P151" s="190">
        <f t="shared" si="967"/>
        <v>1362.8638664681084</v>
      </c>
      <c r="Q151" s="190">
        <f t="shared" si="922"/>
        <v>1005.2731546710405</v>
      </c>
      <c r="R151" s="190">
        <f t="shared" si="922"/>
        <v>1097.4395231238468</v>
      </c>
      <c r="S151" s="190">
        <f t="shared" si="918"/>
        <v>810.20282890065869</v>
      </c>
      <c r="T151" s="191">
        <f t="shared" si="918"/>
        <v>787.91301236286563</v>
      </c>
      <c r="U151" s="191">
        <f t="shared" ref="U151:Z151" si="968">U150*(1+U$11)</f>
        <v>1348.5975510406856</v>
      </c>
      <c r="V151" s="191">
        <f t="shared" ref="V151" si="969">V150*(1+V$11)</f>
        <v>832.49035375715994</v>
      </c>
      <c r="W151" s="191">
        <f t="shared" si="968"/>
        <v>979.27229172963052</v>
      </c>
      <c r="X151" s="191">
        <f t="shared" ref="X151" si="970">X150*(1+X$11)</f>
        <v>2369.0169603999411</v>
      </c>
      <c r="Y151" s="191">
        <f t="shared" si="968"/>
        <v>1489.7948202057553</v>
      </c>
      <c r="Z151" s="191">
        <f t="shared" si="968"/>
        <v>991.24709215764244</v>
      </c>
    </row>
    <row r="152" spans="1:26" s="127" customFormat="1" hidden="1">
      <c r="A152" s="256">
        <f t="shared" si="670"/>
        <v>2146</v>
      </c>
      <c r="B152" s="358">
        <f t="shared" si="922"/>
        <v>1466.3128438383062</v>
      </c>
      <c r="C152" s="358">
        <f t="shared" ref="C152" si="971">C151*(1+C$11)</f>
        <v>922.44937304436417</v>
      </c>
      <c r="D152" s="190">
        <f t="shared" ref="D152:F152" si="972">D151*(1+D$11)</f>
        <v>1317.6939919536296</v>
      </c>
      <c r="E152" s="190">
        <f t="shared" ref="E152" si="973">E151*(1+E$11)</f>
        <v>1725.7181387188025</v>
      </c>
      <c r="F152" s="190">
        <f t="shared" si="972"/>
        <v>862.71649989758032</v>
      </c>
      <c r="G152" s="190">
        <f t="shared" si="922"/>
        <v>1285.3180698961871</v>
      </c>
      <c r="H152" s="190">
        <f t="shared" si="922"/>
        <v>1470.7837892719979</v>
      </c>
      <c r="I152" s="190">
        <f t="shared" si="922"/>
        <v>1395.0783804476523</v>
      </c>
      <c r="J152" s="190">
        <f t="shared" si="922"/>
        <v>2060.6421586501319</v>
      </c>
      <c r="K152" s="190">
        <f t="shared" si="922"/>
        <v>1755.7737712398166</v>
      </c>
      <c r="L152" s="190">
        <f t="shared" si="922"/>
        <v>1251.4887848432918</v>
      </c>
      <c r="M152" s="190">
        <f t="shared" ref="M152" si="974">M151*(1+M$11)</f>
        <v>1372.9810643268365</v>
      </c>
      <c r="N152" s="190">
        <f t="shared" si="922"/>
        <v>1124.2137215944988</v>
      </c>
      <c r="O152" s="190">
        <f t="shared" ref="O152:P152" si="975">O151*(1+O$11)</f>
        <v>659.78008163265542</v>
      </c>
      <c r="P152" s="190">
        <f t="shared" si="975"/>
        <v>1433.4602147511566</v>
      </c>
      <c r="Q152" s="190">
        <f t="shared" si="922"/>
        <v>1057.3463040830004</v>
      </c>
      <c r="R152" s="190">
        <f t="shared" si="922"/>
        <v>1154.2868904216621</v>
      </c>
      <c r="S152" s="190">
        <f t="shared" si="918"/>
        <v>852.17133543771286</v>
      </c>
      <c r="T152" s="191">
        <f t="shared" si="918"/>
        <v>828.72690640326209</v>
      </c>
      <c r="U152" s="191">
        <f t="shared" ref="U152:Z152" si="976">U151*(1+U$11)</f>
        <v>1418.4549041845933</v>
      </c>
      <c r="V152" s="191">
        <f t="shared" ref="V152" si="977">V151*(1+V$11)</f>
        <v>875.61335408178093</v>
      </c>
      <c r="W152" s="191">
        <f t="shared" si="976"/>
        <v>1029.9985964412253</v>
      </c>
      <c r="X152" s="191">
        <f t="shared" ref="X152" si="978">X151*(1+X$11)</f>
        <v>2491.7320389486581</v>
      </c>
      <c r="Y152" s="191">
        <f t="shared" si="976"/>
        <v>1566.9661918924135</v>
      </c>
      <c r="Z152" s="191">
        <f t="shared" si="976"/>
        <v>1042.5936915314085</v>
      </c>
    </row>
    <row r="153" spans="1:26" s="127" customFormat="1" hidden="1">
      <c r="A153" s="256">
        <f t="shared" si="670"/>
        <v>2147</v>
      </c>
      <c r="B153" s="358">
        <f t="shared" si="922"/>
        <v>1542.2678491491306</v>
      </c>
      <c r="C153" s="358">
        <f t="shared" ref="C153" si="979">C152*(1+C$11)</f>
        <v>970.23225056806234</v>
      </c>
      <c r="D153" s="190">
        <f t="shared" ref="D153:F153" si="980">D152*(1+D$11)</f>
        <v>1385.9505407368276</v>
      </c>
      <c r="E153" s="190">
        <f t="shared" ref="E153" si="981">E152*(1+E$11)</f>
        <v>1815.1103383044365</v>
      </c>
      <c r="F153" s="190">
        <f t="shared" si="980"/>
        <v>907.405214592275</v>
      </c>
      <c r="G153" s="190">
        <f t="shared" si="922"/>
        <v>1351.8975459168098</v>
      </c>
      <c r="H153" s="190">
        <f t="shared" si="922"/>
        <v>1546.9703895562875</v>
      </c>
      <c r="I153" s="190">
        <f t="shared" si="922"/>
        <v>1467.3434405548408</v>
      </c>
      <c r="J153" s="190">
        <f t="shared" si="922"/>
        <v>2167.3834224682091</v>
      </c>
      <c r="K153" s="190">
        <f t="shared" si="922"/>
        <v>1846.7228525900391</v>
      </c>
      <c r="L153" s="190">
        <f t="shared" si="922"/>
        <v>1316.3159038981744</v>
      </c>
      <c r="M153" s="190">
        <f t="shared" ref="M153" si="982">M152*(1+M$11)</f>
        <v>1444.1014834589669</v>
      </c>
      <c r="N153" s="190">
        <f t="shared" si="922"/>
        <v>1182.4479923730939</v>
      </c>
      <c r="O153" s="190">
        <f t="shared" ref="O153:P153" si="983">O152*(1+O$11)</f>
        <v>693.95668986122701</v>
      </c>
      <c r="P153" s="190">
        <f t="shared" si="983"/>
        <v>1507.7134538752666</v>
      </c>
      <c r="Q153" s="190">
        <f t="shared" si="922"/>
        <v>1112.1168426344998</v>
      </c>
      <c r="R153" s="190">
        <f t="shared" si="922"/>
        <v>1214.0789513455043</v>
      </c>
      <c r="S153" s="190">
        <f t="shared" si="918"/>
        <v>896.31381061338641</v>
      </c>
      <c r="T153" s="191">
        <f t="shared" si="918"/>
        <v>871.65496015495114</v>
      </c>
      <c r="U153" s="191">
        <f t="shared" ref="U153:Z153" si="984">U152*(1+U$11)</f>
        <v>1491.9308682213552</v>
      </c>
      <c r="V153" s="191">
        <f t="shared" ref="V153" si="985">V152*(1+V$11)</f>
        <v>920.97012582321724</v>
      </c>
      <c r="W153" s="191">
        <f t="shared" si="984"/>
        <v>1083.3525237368808</v>
      </c>
      <c r="X153" s="191">
        <f t="shared" ref="X153" si="986">X152*(1+X$11)</f>
        <v>2620.8037585661987</v>
      </c>
      <c r="Y153" s="191">
        <f t="shared" si="984"/>
        <v>1648.1350406324407</v>
      </c>
      <c r="Z153" s="191">
        <f t="shared" si="984"/>
        <v>1096.6000447527356</v>
      </c>
    </row>
    <row r="154" spans="1:26" s="127" customFormat="1" hidden="1">
      <c r="A154" s="256">
        <f t="shared" si="670"/>
        <v>2148</v>
      </c>
      <c r="B154" s="358">
        <f t="shared" si="922"/>
        <v>1622.1573237350556</v>
      </c>
      <c r="C154" s="358">
        <f t="shared" ref="C154" si="987">C153*(1+C$11)</f>
        <v>1020.4902811474881</v>
      </c>
      <c r="D154" s="190">
        <f t="shared" ref="D154:F154" si="988">D153*(1+D$11)</f>
        <v>1457.7427787469953</v>
      </c>
      <c r="E154" s="190">
        <f t="shared" ref="E154" si="989">E153*(1+E$11)</f>
        <v>1909.1330538286063</v>
      </c>
      <c r="F154" s="190">
        <f t="shared" si="988"/>
        <v>954.40880470815489</v>
      </c>
      <c r="G154" s="190">
        <f t="shared" si="922"/>
        <v>1421.9258387953007</v>
      </c>
      <c r="H154" s="190">
        <f t="shared" si="922"/>
        <v>1627.1034557353032</v>
      </c>
      <c r="I154" s="190">
        <f t="shared" si="922"/>
        <v>1543.3518307755817</v>
      </c>
      <c r="J154" s="190">
        <f t="shared" si="922"/>
        <v>2279.6538837520625</v>
      </c>
      <c r="K154" s="190">
        <f t="shared" si="922"/>
        <v>1942.3830963542032</v>
      </c>
      <c r="L154" s="190">
        <f t="shared" si="922"/>
        <v>1384.5010677200999</v>
      </c>
      <c r="M154" s="190">
        <f t="shared" ref="M154" si="990">M153*(1+M$11)</f>
        <v>1518.9059403021415</v>
      </c>
      <c r="N154" s="190">
        <f t="shared" si="922"/>
        <v>1243.6987983780202</v>
      </c>
      <c r="O154" s="190">
        <f t="shared" ref="O154:P154" si="991">O153*(1+O$11)</f>
        <v>729.90364639603865</v>
      </c>
      <c r="P154" s="190">
        <f t="shared" si="991"/>
        <v>1585.8130107860056</v>
      </c>
      <c r="Q154" s="190">
        <f t="shared" si="922"/>
        <v>1169.724495082967</v>
      </c>
      <c r="R154" s="190">
        <f t="shared" si="922"/>
        <v>1276.9682410252015</v>
      </c>
      <c r="S154" s="190">
        <f t="shared" si="918"/>
        <v>942.74286600315986</v>
      </c>
      <c r="T154" s="191">
        <f t="shared" si="918"/>
        <v>916.80668709097768</v>
      </c>
      <c r="U154" s="191">
        <f t="shared" ref="U154:Z154" si="992">U153*(1+U$11)</f>
        <v>1569.2128871952216</v>
      </c>
      <c r="V154" s="191">
        <f t="shared" ref="V154" si="993">V153*(1+V$11)</f>
        <v>968.67637834085997</v>
      </c>
      <c r="W154" s="191">
        <f t="shared" si="992"/>
        <v>1139.4701844664512</v>
      </c>
      <c r="X154" s="191">
        <f t="shared" ref="X154" si="994">X153*(1+X$11)</f>
        <v>2756.5613932599281</v>
      </c>
      <c r="Y154" s="191">
        <f t="shared" si="992"/>
        <v>1733.5084357372011</v>
      </c>
      <c r="Z154" s="191">
        <f t="shared" si="992"/>
        <v>1153.4039270709275</v>
      </c>
    </row>
    <row r="155" spans="1:26" s="127" customFormat="1" hidden="1">
      <c r="A155" s="256">
        <f t="shared" si="670"/>
        <v>2149</v>
      </c>
      <c r="B155" s="358">
        <f t="shared" si="922"/>
        <v>1706.1850731045315</v>
      </c>
      <c r="C155" s="358">
        <f t="shared" ref="C155" si="995">C154*(1+C$11)</f>
        <v>1073.351677710928</v>
      </c>
      <c r="D155" s="190">
        <f t="shared" ref="D155:F155" si="996">D154*(1+D$11)</f>
        <v>1533.2538546860899</v>
      </c>
      <c r="E155" s="190">
        <f t="shared" ref="E155" si="997">E154*(1+E$11)</f>
        <v>2008.0261460169284</v>
      </c>
      <c r="F155" s="190">
        <f t="shared" si="996"/>
        <v>1003.8471807920374</v>
      </c>
      <c r="G155" s="190">
        <f t="shared" si="922"/>
        <v>1495.5815972448975</v>
      </c>
      <c r="H155" s="190">
        <f t="shared" si="922"/>
        <v>1711.3874147423921</v>
      </c>
      <c r="I155" s="190">
        <f t="shared" si="922"/>
        <v>1623.297455609757</v>
      </c>
      <c r="J155" s="190">
        <f t="shared" si="922"/>
        <v>2397.7399549304196</v>
      </c>
      <c r="K155" s="190">
        <f t="shared" si="922"/>
        <v>2042.998540745351</v>
      </c>
      <c r="L155" s="190">
        <f t="shared" si="922"/>
        <v>1456.2182230280011</v>
      </c>
      <c r="M155" s="190">
        <f t="shared" ref="M155" si="998">M154*(1+M$11)</f>
        <v>1597.5852680097926</v>
      </c>
      <c r="N155" s="190">
        <f t="shared" si="922"/>
        <v>1308.1223961340017</v>
      </c>
      <c r="O155" s="190">
        <f t="shared" ref="O155:P155" si="999">O154*(1+O$11)</f>
        <v>767.7126552793535</v>
      </c>
      <c r="P155" s="190">
        <f t="shared" si="999"/>
        <v>1667.9581247447209</v>
      </c>
      <c r="Q155" s="190">
        <f t="shared" si="922"/>
        <v>1230.3162239282647</v>
      </c>
      <c r="R155" s="190">
        <f t="shared" si="922"/>
        <v>1343.115195910307</v>
      </c>
      <c r="S155" s="190">
        <f t="shared" si="918"/>
        <v>991.5769464621236</v>
      </c>
      <c r="T155" s="191">
        <f t="shared" si="918"/>
        <v>964.29727348229039</v>
      </c>
      <c r="U155" s="191">
        <f t="shared" ref="U155:Z155" si="1000">U154*(1+U$11)</f>
        <v>1650.4981147519343</v>
      </c>
      <c r="V155" s="191">
        <f t="shared" ref="V155" si="1001">V154*(1+V$11)</f>
        <v>1018.8538147389165</v>
      </c>
      <c r="W155" s="191">
        <f t="shared" si="1000"/>
        <v>1198.4947400218134</v>
      </c>
      <c r="X155" s="191">
        <f t="shared" ref="X155" si="1002">X154*(1+X$11)</f>
        <v>2899.3512734307924</v>
      </c>
      <c r="Y155" s="191">
        <f t="shared" si="1000"/>
        <v>1823.3041727083883</v>
      </c>
      <c r="Z155" s="191">
        <f t="shared" si="1000"/>
        <v>1213.1502504932016</v>
      </c>
    </row>
    <row r="156" spans="1:26" s="127" customFormat="1" hidden="1">
      <c r="A156" s="256">
        <f t="shared" si="670"/>
        <v>2150</v>
      </c>
      <c r="B156" s="358">
        <f t="shared" si="922"/>
        <v>1794.5654598913463</v>
      </c>
      <c r="C156" s="358">
        <f t="shared" ref="C156" si="1003">C155*(1+C$11)</f>
        <v>1128.9512946163541</v>
      </c>
      <c r="D156" s="190">
        <f t="shared" ref="D156:F156" si="1004">D155*(1+D$11)</f>
        <v>1612.6764043588294</v>
      </c>
      <c r="E156" s="190">
        <f t="shared" ref="E156" si="1005">E155*(1+E$11)</f>
        <v>2112.0419003806055</v>
      </c>
      <c r="F156" s="190">
        <f t="shared" si="1004"/>
        <v>1055.846464757065</v>
      </c>
      <c r="G156" s="190">
        <f t="shared" si="922"/>
        <v>1573.0527239821834</v>
      </c>
      <c r="H156" s="190">
        <f t="shared" si="922"/>
        <v>1800.0372828260481</v>
      </c>
      <c r="I156" s="190">
        <f t="shared" si="922"/>
        <v>1707.3842638103424</v>
      </c>
      <c r="J156" s="190">
        <f t="shared" si="922"/>
        <v>2521.9428845958155</v>
      </c>
      <c r="K156" s="190">
        <f t="shared" si="922"/>
        <v>2148.8258651559604</v>
      </c>
      <c r="L156" s="190">
        <f t="shared" si="922"/>
        <v>1531.6503269808518</v>
      </c>
      <c r="M156" s="190">
        <f t="shared" ref="M156" si="1006">M155*(1+M$11)</f>
        <v>1680.3401848926999</v>
      </c>
      <c r="N156" s="190">
        <f t="shared" si="922"/>
        <v>1375.883136253743</v>
      </c>
      <c r="O156" s="190">
        <f t="shared" ref="O156:P156" si="1007">O155*(1+O$11)</f>
        <v>807.48017082282411</v>
      </c>
      <c r="P156" s="190">
        <f t="shared" si="1007"/>
        <v>1754.3583556064975</v>
      </c>
      <c r="Q156" s="190">
        <f t="shared" si="922"/>
        <v>1294.0466043277488</v>
      </c>
      <c r="R156" s="190">
        <f t="shared" si="922"/>
        <v>1412.6885630584609</v>
      </c>
      <c r="S156" s="190">
        <f t="shared" si="918"/>
        <v>1042.9406322888617</v>
      </c>
      <c r="T156" s="191">
        <f t="shared" si="918"/>
        <v>1014.247872248673</v>
      </c>
      <c r="U156" s="191">
        <f t="shared" ref="U156:Z156" si="1008">U155*(1+U$11)</f>
        <v>1735.9939170960845</v>
      </c>
      <c r="V156" s="191">
        <f t="shared" ref="V156" si="1009">V155*(1+V$11)</f>
        <v>1071.6304423423924</v>
      </c>
      <c r="W156" s="191">
        <f t="shared" si="1008"/>
        <v>1260.5767675549434</v>
      </c>
      <c r="X156" s="191">
        <f t="shared" ref="X156" si="1010">X155*(1+X$11)</f>
        <v>3049.5376693945077</v>
      </c>
      <c r="Y156" s="191">
        <f t="shared" si="1008"/>
        <v>1917.7513288546829</v>
      </c>
      <c r="Z156" s="191">
        <f t="shared" si="1008"/>
        <v>1275.9914334687496</v>
      </c>
    </row>
    <row r="157" spans="1:26" s="127" customFormat="1" hidden="1">
      <c r="A157" s="256">
        <f t="shared" si="670"/>
        <v>2151</v>
      </c>
      <c r="B157" s="358">
        <f t="shared" si="922"/>
        <v>1887.5239507137182</v>
      </c>
      <c r="C157" s="358">
        <f t="shared" ref="C157" si="1011">C156*(1+C$11)</f>
        <v>1187.4309716774812</v>
      </c>
      <c r="D157" s="190">
        <f t="shared" ref="D157:F157" si="1012">D156*(1+D$11)</f>
        <v>1696.2130421046168</v>
      </c>
      <c r="E157" s="190">
        <f t="shared" ref="E157" si="1013">E156*(1+E$11)</f>
        <v>2221.4456708203211</v>
      </c>
      <c r="F157" s="190">
        <f t="shared" si="1012"/>
        <v>1110.539311631481</v>
      </c>
      <c r="G157" s="190">
        <f t="shared" si="922"/>
        <v>1654.5368550844605</v>
      </c>
      <c r="H157" s="190">
        <f t="shared" si="922"/>
        <v>1893.2792140764375</v>
      </c>
      <c r="I157" s="190">
        <f t="shared" si="922"/>
        <v>1795.8267686757183</v>
      </c>
      <c r="J157" s="190">
        <f t="shared" si="922"/>
        <v>2652.5795260178788</v>
      </c>
      <c r="K157" s="190">
        <f t="shared" si="922"/>
        <v>2260.1350449710394</v>
      </c>
      <c r="L157" s="190">
        <f t="shared" si="922"/>
        <v>1610.98981391846</v>
      </c>
      <c r="M157" s="190">
        <f t="shared" ref="M157" si="1014">M156*(1+M$11)</f>
        <v>1767.3818064701418</v>
      </c>
      <c r="N157" s="190">
        <f t="shared" si="922"/>
        <v>1447.1538827116869</v>
      </c>
      <c r="O157" s="190">
        <f t="shared" ref="O157:P157" si="1015">O156*(1+O$11)</f>
        <v>849.3076436714465</v>
      </c>
      <c r="P157" s="190">
        <f t="shared" si="1015"/>
        <v>1845.2341184269142</v>
      </c>
      <c r="Q157" s="190">
        <f t="shared" si="922"/>
        <v>1361.0782184319262</v>
      </c>
      <c r="R157" s="190">
        <f t="shared" si="922"/>
        <v>1485.8658306248892</v>
      </c>
      <c r="S157" s="190">
        <f t="shared" si="918"/>
        <v>1096.9649570414249</v>
      </c>
      <c r="T157" s="191">
        <f t="shared" si="918"/>
        <v>1066.7859120311543</v>
      </c>
      <c r="U157" s="191">
        <f t="shared" ref="U157:Z157" si="1016">U156*(1+U$11)</f>
        <v>1825.9184020016619</v>
      </c>
      <c r="V157" s="191">
        <f t="shared" ref="V157" si="1017">V156*(1+V$11)</f>
        <v>1127.1408992557283</v>
      </c>
      <c r="W157" s="191">
        <f t="shared" si="1016"/>
        <v>1325.8746441142896</v>
      </c>
      <c r="X157" s="191">
        <f t="shared" ref="X157" si="1018">X156*(1+X$11)</f>
        <v>3207.5037206691436</v>
      </c>
      <c r="Y157" s="191">
        <f t="shared" si="1016"/>
        <v>2017.0908476893555</v>
      </c>
      <c r="Z157" s="191">
        <f t="shared" si="1016"/>
        <v>1342.0877897224309</v>
      </c>
    </row>
    <row r="158" spans="1:26" s="127" customFormat="1" hidden="1">
      <c r="A158" s="256">
        <f t="shared" si="670"/>
        <v>2152</v>
      </c>
      <c r="B158" s="358">
        <f t="shared" si="922"/>
        <v>1985.297691360689</v>
      </c>
      <c r="C158" s="358">
        <f t="shared" ref="C158" si="1019">C157*(1+C$11)</f>
        <v>1248.9398960103749</v>
      </c>
      <c r="D158" s="190">
        <f t="shared" ref="D158:F158" si="1020">D157*(1+D$11)</f>
        <v>1784.076877685636</v>
      </c>
      <c r="E158" s="190">
        <f t="shared" ref="E158" si="1021">E157*(1+E$11)</f>
        <v>2336.5165565688139</v>
      </c>
      <c r="F158" s="190">
        <f t="shared" si="1020"/>
        <v>1168.0652479739917</v>
      </c>
      <c r="G158" s="190">
        <f t="shared" si="922"/>
        <v>1740.2418641778356</v>
      </c>
      <c r="H158" s="190">
        <f t="shared" si="922"/>
        <v>1991.3510773655971</v>
      </c>
      <c r="I158" s="190">
        <f t="shared" si="922"/>
        <v>1888.8505952931207</v>
      </c>
      <c r="J158" s="190">
        <f t="shared" si="922"/>
        <v>2789.983145465605</v>
      </c>
      <c r="K158" s="190">
        <f t="shared" si="922"/>
        <v>2377.2100403005393</v>
      </c>
      <c r="L158" s="190">
        <f t="shared" si="922"/>
        <v>1694.4390862794362</v>
      </c>
      <c r="M158" s="190">
        <f t="shared" ref="M158" si="1022">M157*(1+M$11)</f>
        <v>1858.9321840452953</v>
      </c>
      <c r="N158" s="190">
        <f t="shared" si="922"/>
        <v>1522.1164538361525</v>
      </c>
      <c r="O158" s="190">
        <f t="shared" ref="O158:P158" si="1023">O157*(1+O$11)</f>
        <v>893.30177961362745</v>
      </c>
      <c r="P158" s="190">
        <f t="shared" si="1023"/>
        <v>1940.8172457614285</v>
      </c>
      <c r="Q158" s="190">
        <f t="shared" si="922"/>
        <v>1431.5820701467001</v>
      </c>
      <c r="R158" s="190">
        <f t="shared" si="922"/>
        <v>1562.8336806512586</v>
      </c>
      <c r="S158" s="190">
        <f t="shared" si="918"/>
        <v>1153.7877418161709</v>
      </c>
      <c r="T158" s="191">
        <f t="shared" si="918"/>
        <v>1122.0454222743683</v>
      </c>
      <c r="U158" s="191">
        <f t="shared" ref="U158:Z158" si="1024">U157*(1+U$11)</f>
        <v>1920.5009752253482</v>
      </c>
      <c r="V158" s="191">
        <f t="shared" ref="V158" si="1025">V157*(1+V$11)</f>
        <v>1185.5267978371751</v>
      </c>
      <c r="W158" s="191">
        <f t="shared" si="1024"/>
        <v>1394.5549506794098</v>
      </c>
      <c r="X158" s="191">
        <f t="shared" ref="X158" si="1026">X157*(1+X$11)</f>
        <v>3373.6524133998055</v>
      </c>
      <c r="Y158" s="191">
        <f t="shared" si="1024"/>
        <v>2121.5761535996644</v>
      </c>
      <c r="Z158" s="191">
        <f t="shared" si="1024"/>
        <v>1411.6079372300528</v>
      </c>
    </row>
    <row r="159" spans="1:26" s="127" customFormat="1" hidden="1">
      <c r="A159" s="256">
        <f t="shared" si="670"/>
        <v>2153</v>
      </c>
      <c r="B159" s="358">
        <f t="shared" si="922"/>
        <v>2088.1361117731726</v>
      </c>
      <c r="C159" s="358">
        <f t="shared" ref="C159" si="1027">C158*(1+C$11)</f>
        <v>1313.6349826237124</v>
      </c>
      <c r="D159" s="190">
        <f t="shared" ref="D159:F159" si="1028">D158*(1+D$11)</f>
        <v>1876.492059949752</v>
      </c>
      <c r="E159" s="190">
        <f t="shared" ref="E159" si="1029">E158*(1+E$11)</f>
        <v>2457.5481141990786</v>
      </c>
      <c r="F159" s="190">
        <f t="shared" si="1028"/>
        <v>1228.5710278190445</v>
      </c>
      <c r="G159" s="190">
        <f t="shared" si="922"/>
        <v>1830.3863927422476</v>
      </c>
      <c r="H159" s="190">
        <f t="shared" si="922"/>
        <v>2094.5030631731352</v>
      </c>
      <c r="I159" s="190">
        <f t="shared" si="922"/>
        <v>1986.6930561293045</v>
      </c>
      <c r="J159" s="190">
        <f t="shared" si="922"/>
        <v>2934.5042724007235</v>
      </c>
      <c r="K159" s="190">
        <f t="shared" si="922"/>
        <v>2500.3495203881075</v>
      </c>
      <c r="L159" s="190">
        <f t="shared" si="922"/>
        <v>1782.2110309487111</v>
      </c>
      <c r="M159" s="190">
        <f t="shared" ref="M159" si="1030">M158*(1+M$11)</f>
        <v>1955.2248711788418</v>
      </c>
      <c r="N159" s="190">
        <f t="shared" si="922"/>
        <v>1600.9620861448652</v>
      </c>
      <c r="O159" s="190">
        <f t="shared" ref="O159:P159" si="1031">O158*(1+O$11)</f>
        <v>939.57481179761339</v>
      </c>
      <c r="P159" s="190">
        <f t="shared" si="1031"/>
        <v>2041.3515790918707</v>
      </c>
      <c r="Q159" s="190">
        <f t="shared" si="922"/>
        <v>1505.7380213802992</v>
      </c>
      <c r="R159" s="190">
        <f t="shared" si="922"/>
        <v>1643.7884653089939</v>
      </c>
      <c r="S159" s="190">
        <f t="shared" si="918"/>
        <v>1213.5539468422487</v>
      </c>
      <c r="T159" s="191">
        <f t="shared" si="918"/>
        <v>1180.1673751481808</v>
      </c>
      <c r="U159" s="191">
        <f t="shared" ref="U159:Z159" si="1032">U158*(1+U$11)</f>
        <v>2019.9829257420213</v>
      </c>
      <c r="V159" s="191">
        <f t="shared" ref="V159" si="1033">V158*(1+V$11)</f>
        <v>1246.9370859651408</v>
      </c>
      <c r="W159" s="191">
        <f t="shared" si="1032"/>
        <v>1466.7928971246033</v>
      </c>
      <c r="X159" s="191">
        <f t="shared" ref="X159" si="1034">X158*(1+X$11)</f>
        <v>3548.4076084139156</v>
      </c>
      <c r="Y159" s="191">
        <f t="shared" si="1032"/>
        <v>2231.4737983561272</v>
      </c>
      <c r="Z159" s="191">
        <f t="shared" si="1032"/>
        <v>1484.7292283785696</v>
      </c>
    </row>
    <row r="160" spans="1:26" s="127" customFormat="1" hidden="1">
      <c r="A160" s="256">
        <f t="shared" si="670"/>
        <v>2154</v>
      </c>
      <c r="B160" s="358">
        <f t="shared" si="922"/>
        <v>2196.3015623630231</v>
      </c>
      <c r="C160" s="358">
        <f t="shared" ref="C160" si="1035">C159*(1+C$11)</f>
        <v>1381.6812747236208</v>
      </c>
      <c r="D160" s="190">
        <f t="shared" ref="D160:F160" si="1036">D159*(1+D$11)</f>
        <v>1973.6943486551493</v>
      </c>
      <c r="E160" s="190">
        <f t="shared" ref="E160" si="1037">E159*(1+E$11)</f>
        <v>2584.8491065145909</v>
      </c>
      <c r="F160" s="190">
        <f t="shared" si="1036"/>
        <v>1292.2110070600711</v>
      </c>
      <c r="G160" s="190">
        <f t="shared" si="922"/>
        <v>1925.2004078862963</v>
      </c>
      <c r="H160" s="190">
        <f t="shared" si="922"/>
        <v>2202.9983218455036</v>
      </c>
      <c r="I160" s="190">
        <f t="shared" si="922"/>
        <v>2089.6037564368025</v>
      </c>
      <c r="J160" s="190">
        <f t="shared" si="922"/>
        <v>3086.5115937110813</v>
      </c>
      <c r="K160" s="190">
        <f t="shared" si="922"/>
        <v>2629.8676255442115</v>
      </c>
      <c r="L160" s="190">
        <f t="shared" si="922"/>
        <v>1874.5295623518546</v>
      </c>
      <c r="M160" s="190">
        <f t="shared" ref="M160" si="1038">M159*(1+M$11)</f>
        <v>2056.5055195059058</v>
      </c>
      <c r="N160" s="190">
        <f t="shared" si="922"/>
        <v>1683.8919222071693</v>
      </c>
      <c r="O160" s="190">
        <f t="shared" ref="O160:P160" si="1039">O159*(1+O$11)</f>
        <v>988.24478704872979</v>
      </c>
      <c r="P160" s="190">
        <f t="shared" si="1039"/>
        <v>2147.0935908888296</v>
      </c>
      <c r="Q160" s="190">
        <f t="shared" si="922"/>
        <v>1583.7352508877989</v>
      </c>
      <c r="R160" s="190">
        <f t="shared" si="922"/>
        <v>1728.9367078119999</v>
      </c>
      <c r="S160" s="190">
        <f t="shared" si="918"/>
        <v>1276.4160412886772</v>
      </c>
      <c r="T160" s="191">
        <f t="shared" si="918"/>
        <v>1241.3000451808566</v>
      </c>
      <c r="U160" s="191">
        <f t="shared" ref="U160:Z160" si="1040">U159*(1+U$11)</f>
        <v>2124.6180412954582</v>
      </c>
      <c r="V160" s="191">
        <f t="shared" ref="V160" si="1041">V159*(1+V$11)</f>
        <v>1311.5284270181351</v>
      </c>
      <c r="W160" s="191">
        <f t="shared" si="1040"/>
        <v>1542.7727691956579</v>
      </c>
      <c r="X160" s="191">
        <f t="shared" ref="X160" si="1042">X159*(1+X$11)</f>
        <v>3732.2151225297566</v>
      </c>
      <c r="Y160" s="191">
        <f t="shared" si="1040"/>
        <v>2347.0641411109746</v>
      </c>
      <c r="Z160" s="191">
        <f t="shared" si="1040"/>
        <v>1561.6382024085797</v>
      </c>
    </row>
    <row r="161" spans="1:26" s="127" customFormat="1" hidden="1">
      <c r="A161" s="256">
        <f t="shared" si="670"/>
        <v>2155</v>
      </c>
      <c r="B161" s="358">
        <f t="shared" si="922"/>
        <v>2310.0699832934279</v>
      </c>
      <c r="C161" s="358">
        <f t="shared" ref="C161" si="1043">C160*(1+C$11)</f>
        <v>1453.2523647543046</v>
      </c>
      <c r="D161" s="190">
        <f t="shared" ref="D161:F161" si="1044">D160*(1+D$11)</f>
        <v>2075.9317159154862</v>
      </c>
      <c r="E161" s="190">
        <f t="shared" ref="E161" si="1045">E160*(1+E$11)</f>
        <v>2718.7442902320468</v>
      </c>
      <c r="F161" s="190">
        <f t="shared" si="1044"/>
        <v>1359.1475372257828</v>
      </c>
      <c r="G161" s="190">
        <f t="shared" si="922"/>
        <v>2024.9257890148065</v>
      </c>
      <c r="H161" s="190">
        <f t="shared" si="922"/>
        <v>2317.1136349171006</v>
      </c>
      <c r="I161" s="190">
        <f t="shared" si="922"/>
        <v>2197.8452310202292</v>
      </c>
      <c r="J161" s="190">
        <f t="shared" si="922"/>
        <v>3246.3928942653156</v>
      </c>
      <c r="K161" s="190">
        <f t="shared" si="922"/>
        <v>2766.0947685474016</v>
      </c>
      <c r="L161" s="190">
        <f t="shared" si="922"/>
        <v>1971.6301936816808</v>
      </c>
      <c r="M161" s="190">
        <f t="shared" ref="M161" si="1046">M160*(1+M$11)</f>
        <v>2163.0325054163118</v>
      </c>
      <c r="N161" s="190">
        <f t="shared" si="922"/>
        <v>1771.1175237775008</v>
      </c>
      <c r="O161" s="190">
        <f t="shared" ref="O161:P161" si="1047">O160*(1+O$11)</f>
        <v>1039.435867017854</v>
      </c>
      <c r="P161" s="190">
        <f t="shared" si="1047"/>
        <v>2258.3130388968711</v>
      </c>
      <c r="Q161" s="190">
        <f t="shared" si="922"/>
        <v>1665.772736883787</v>
      </c>
      <c r="R161" s="190">
        <f t="shared" ref="R161:T176" si="1048">R160*(1+R$11)</f>
        <v>1818.4956292766617</v>
      </c>
      <c r="S161" s="190">
        <f t="shared" si="1048"/>
        <v>1342.5343922274308</v>
      </c>
      <c r="T161" s="191">
        <f t="shared" si="1048"/>
        <v>1305.599387521225</v>
      </c>
      <c r="U161" s="191">
        <f t="shared" ref="U161:Z161" si="1049">U160*(1+U$11)</f>
        <v>2234.673255834563</v>
      </c>
      <c r="V161" s="191">
        <f t="shared" ref="V161" si="1050">V160*(1+V$11)</f>
        <v>1379.4655995376745</v>
      </c>
      <c r="W161" s="191">
        <f t="shared" si="1049"/>
        <v>1622.688398639993</v>
      </c>
      <c r="X161" s="191">
        <f t="shared" ref="X161" si="1051">X160*(1+X$11)</f>
        <v>3925.5438658767985</v>
      </c>
      <c r="Y161" s="191">
        <f t="shared" si="1049"/>
        <v>2468.642063620523</v>
      </c>
      <c r="Z161" s="191">
        <f t="shared" si="1049"/>
        <v>1642.5310612933442</v>
      </c>
    </row>
    <row r="162" spans="1:26" s="127" customFormat="1" hidden="1">
      <c r="A162" s="256">
        <f t="shared" si="670"/>
        <v>2156</v>
      </c>
      <c r="B162" s="358">
        <f t="shared" ref="B162:R177" si="1052">B161*(1+B$11)</f>
        <v>2429.7316084280278</v>
      </c>
      <c r="C162" s="358">
        <f t="shared" ref="C162" si="1053">C161*(1+C$11)</f>
        <v>1528.5308372485777</v>
      </c>
      <c r="D162" s="190">
        <f t="shared" ref="D162:F162" si="1054">D161*(1+D$11)</f>
        <v>2183.4649787999083</v>
      </c>
      <c r="E162" s="190">
        <f t="shared" ref="E162" si="1055">E161*(1+E$11)</f>
        <v>2859.575244466067</v>
      </c>
      <c r="F162" s="190">
        <f t="shared" si="1054"/>
        <v>1429.5513796540783</v>
      </c>
      <c r="G162" s="190">
        <f t="shared" si="1052"/>
        <v>2129.8169448857734</v>
      </c>
      <c r="H162" s="190">
        <f t="shared" si="1052"/>
        <v>2437.1401212058067</v>
      </c>
      <c r="I162" s="190">
        <f t="shared" si="1052"/>
        <v>2311.6936139870772</v>
      </c>
      <c r="J162" s="190">
        <f t="shared" si="1052"/>
        <v>3414.5560461882592</v>
      </c>
      <c r="K162" s="190">
        <f t="shared" si="1052"/>
        <v>2909.3784775581571</v>
      </c>
      <c r="L162" s="190">
        <f t="shared" si="1052"/>
        <v>2073.760637714392</v>
      </c>
      <c r="M162" s="190">
        <f t="shared" ref="M162" si="1056">M161*(1+M$11)</f>
        <v>2275.0775891968769</v>
      </c>
      <c r="N162" s="190">
        <f t="shared" si="1052"/>
        <v>1862.8614115091755</v>
      </c>
      <c r="O162" s="190">
        <f t="shared" ref="O162:P162" si="1057">O161*(1+O$11)</f>
        <v>1093.278644929379</v>
      </c>
      <c r="P162" s="190">
        <f t="shared" si="1057"/>
        <v>2375.2936543117294</v>
      </c>
      <c r="Q162" s="190">
        <f t="shared" si="1052"/>
        <v>1752.0597646543674</v>
      </c>
      <c r="R162" s="190">
        <f t="shared" si="1048"/>
        <v>1912.6937028731929</v>
      </c>
      <c r="S162" s="190">
        <f t="shared" si="1048"/>
        <v>1412.0776737448118</v>
      </c>
      <c r="T162" s="191">
        <f t="shared" si="1048"/>
        <v>1373.2294357948247</v>
      </c>
      <c r="U162" s="191">
        <f t="shared" ref="U162:Z162" si="1058">U161*(1+U$11)</f>
        <v>2350.4293304867933</v>
      </c>
      <c r="V162" s="191">
        <f t="shared" ref="V162" si="1059">V161*(1+V$11)</f>
        <v>1450.9219175937262</v>
      </c>
      <c r="W162" s="191">
        <f t="shared" si="1058"/>
        <v>1706.7436576895448</v>
      </c>
      <c r="X162" s="191">
        <f t="shared" ref="X162" si="1060">X161*(1+X$11)</f>
        <v>4128.8870381292172</v>
      </c>
      <c r="Y162" s="191">
        <f t="shared" si="1058"/>
        <v>2596.5177225160664</v>
      </c>
      <c r="Z162" s="191">
        <f t="shared" si="1058"/>
        <v>1727.6141702683396</v>
      </c>
    </row>
    <row r="163" spans="1:26" s="127" customFormat="1" hidden="1">
      <c r="A163" s="256">
        <f t="shared" si="670"/>
        <v>2157</v>
      </c>
      <c r="B163" s="358">
        <f t="shared" si="1052"/>
        <v>2555.5917057445999</v>
      </c>
      <c r="C163" s="358">
        <f t="shared" ref="C163" si="1061">C162*(1+C$11)</f>
        <v>1607.708734618054</v>
      </c>
      <c r="D163" s="190">
        <f t="shared" ref="D163:F163" si="1062">D162*(1+D$11)</f>
        <v>2296.5684647017438</v>
      </c>
      <c r="E163" s="190">
        <f t="shared" ref="E163" si="1063">E162*(1+E$11)</f>
        <v>3007.7012421294094</v>
      </c>
      <c r="F163" s="190">
        <f t="shared" si="1062"/>
        <v>1503.6021411201598</v>
      </c>
      <c r="G163" s="190">
        <f t="shared" si="1052"/>
        <v>2240.1414626308565</v>
      </c>
      <c r="H163" s="190">
        <f t="shared" si="1052"/>
        <v>2563.3839794842679</v>
      </c>
      <c r="I163" s="190">
        <f t="shared" si="1052"/>
        <v>2431.4393431916078</v>
      </c>
      <c r="J163" s="190">
        <f t="shared" si="1052"/>
        <v>3591.4300493808114</v>
      </c>
      <c r="K163" s="190">
        <f t="shared" si="1052"/>
        <v>3060.08428269567</v>
      </c>
      <c r="L163" s="190">
        <f t="shared" si="1052"/>
        <v>2181.1814387479976</v>
      </c>
      <c r="M163" s="190">
        <f t="shared" ref="M163" si="1064">M162*(1+M$11)</f>
        <v>2392.9266083172752</v>
      </c>
      <c r="N163" s="190">
        <f t="shared" si="1052"/>
        <v>1959.3576326253508</v>
      </c>
      <c r="O163" s="190">
        <f t="shared" ref="O163:P163" si="1065">O162*(1+O$11)</f>
        <v>1149.910478736721</v>
      </c>
      <c r="P163" s="190">
        <f t="shared" si="1065"/>
        <v>2498.3338656050773</v>
      </c>
      <c r="Q163" s="190">
        <f t="shared" si="1052"/>
        <v>1842.8164604634637</v>
      </c>
      <c r="R163" s="190">
        <f t="shared" si="1048"/>
        <v>2011.7712366820244</v>
      </c>
      <c r="S163" s="190">
        <f t="shared" si="1048"/>
        <v>1485.2232972447932</v>
      </c>
      <c r="T163" s="191">
        <f t="shared" si="1048"/>
        <v>1444.3627205689966</v>
      </c>
      <c r="U163" s="191">
        <f t="shared" ref="U163:Z163" si="1066">U162*(1+U$11)</f>
        <v>2472.1815698060095</v>
      </c>
      <c r="V163" s="191">
        <f t="shared" ref="V163" si="1067">V162*(1+V$11)</f>
        <v>1526.0796729250812</v>
      </c>
      <c r="W163" s="191">
        <f t="shared" si="1066"/>
        <v>1795.1529791578632</v>
      </c>
      <c r="X163" s="191">
        <f t="shared" ref="X163" si="1068">X162*(1+X$11)</f>
        <v>4342.7633867043105</v>
      </c>
      <c r="Y163" s="191">
        <f t="shared" si="1066"/>
        <v>2731.0173405423989</v>
      </c>
      <c r="Z163" s="191">
        <f t="shared" si="1066"/>
        <v>1817.1045842882397</v>
      </c>
    </row>
    <row r="164" spans="1:26" s="127" customFormat="1" hidden="1">
      <c r="A164" s="256">
        <f t="shared" si="670"/>
        <v>2158</v>
      </c>
      <c r="B164" s="358">
        <f t="shared" si="1052"/>
        <v>2687.9713561021704</v>
      </c>
      <c r="C164" s="358">
        <f t="shared" ref="C164" si="1069">C163*(1+C$11)</f>
        <v>1690.9880470712692</v>
      </c>
      <c r="D164" s="190">
        <f t="shared" ref="D164:F164" si="1070">D163*(1+D$11)</f>
        <v>2415.5307111732941</v>
      </c>
      <c r="E164" s="190">
        <f t="shared" ref="E164" si="1071">E163*(1+E$11)</f>
        <v>3163.5001664717129</v>
      </c>
      <c r="F164" s="190">
        <f t="shared" si="1070"/>
        <v>1581.4887320301841</v>
      </c>
      <c r="G164" s="190">
        <f t="shared" si="1052"/>
        <v>2356.1807903951349</v>
      </c>
      <c r="H164" s="190">
        <f t="shared" si="1052"/>
        <v>2696.1672696215533</v>
      </c>
      <c r="I164" s="190">
        <f t="shared" si="1052"/>
        <v>2557.3879011689332</v>
      </c>
      <c r="J164" s="190">
        <f t="shared" si="1052"/>
        <v>3777.4661259387376</v>
      </c>
      <c r="K164" s="190">
        <f t="shared" si="1052"/>
        <v>3218.596648539306</v>
      </c>
      <c r="L164" s="190">
        <f t="shared" si="1052"/>
        <v>2294.1666372751442</v>
      </c>
      <c r="M164" s="190">
        <f t="shared" ref="M164" si="1072">M163*(1+M$11)</f>
        <v>2516.88020662811</v>
      </c>
      <c r="N164" s="190">
        <f t="shared" si="1052"/>
        <v>2060.8523579953439</v>
      </c>
      <c r="O164" s="190">
        <f t="shared" ref="O164:P164" si="1073">O163*(1+O$11)</f>
        <v>1209.4758415352833</v>
      </c>
      <c r="P164" s="190">
        <f t="shared" si="1073"/>
        <v>2627.7475598434207</v>
      </c>
      <c r="Q164" s="190">
        <f t="shared" si="1052"/>
        <v>1938.2743531154713</v>
      </c>
      <c r="R164" s="190">
        <f t="shared" si="1048"/>
        <v>2115.9809867421536</v>
      </c>
      <c r="S164" s="190">
        <f t="shared" si="1048"/>
        <v>1562.1578640420737</v>
      </c>
      <c r="T164" s="191">
        <f t="shared" si="1048"/>
        <v>1519.1807094944706</v>
      </c>
      <c r="U164" s="191">
        <f t="shared" ref="U164:Z164" si="1074">U163*(1+U$11)</f>
        <v>2600.2405751219608</v>
      </c>
      <c r="V164" s="191">
        <f t="shared" ref="V164" si="1075">V163*(1+V$11)</f>
        <v>1605.1305999826006</v>
      </c>
      <c r="W164" s="191">
        <f t="shared" si="1074"/>
        <v>1888.1419034782407</v>
      </c>
      <c r="X164" s="191">
        <f t="shared" ref="X164" si="1076">X163*(1+X$11)</f>
        <v>4567.7185301355939</v>
      </c>
      <c r="Y164" s="191">
        <f t="shared" si="1074"/>
        <v>2872.4840387824952</v>
      </c>
      <c r="Z164" s="191">
        <f t="shared" si="1074"/>
        <v>1911.2306017543706</v>
      </c>
    </row>
    <row r="165" spans="1:26" s="127" customFormat="1" hidden="1">
      <c r="A165" s="256">
        <f t="shared" si="670"/>
        <v>2159</v>
      </c>
      <c r="B165" s="358">
        <f t="shared" si="1052"/>
        <v>2827.2082723482631</v>
      </c>
      <c r="C165" s="358">
        <f t="shared" ref="C165" si="1077">C164*(1+C$11)</f>
        <v>1778.581227909561</v>
      </c>
      <c r="D165" s="190">
        <f t="shared" ref="D165:F165" si="1078">D164*(1+D$11)</f>
        <v>2540.6552020120707</v>
      </c>
      <c r="E165" s="190">
        <f t="shared" ref="E165" si="1079">E164*(1+E$11)</f>
        <v>3327.369475094948</v>
      </c>
      <c r="F165" s="190">
        <f t="shared" si="1078"/>
        <v>1663.4098483493478</v>
      </c>
      <c r="G165" s="190">
        <f t="shared" si="1052"/>
        <v>2478.2309553376031</v>
      </c>
      <c r="H165" s="190">
        <f t="shared" si="1052"/>
        <v>2835.82873418795</v>
      </c>
      <c r="I165" s="190">
        <f t="shared" si="1052"/>
        <v>2689.8605944494843</v>
      </c>
      <c r="J165" s="190">
        <f t="shared" si="1052"/>
        <v>3973.1388712623643</v>
      </c>
      <c r="K165" s="190">
        <f t="shared" si="1052"/>
        <v>3385.3199549336423</v>
      </c>
      <c r="L165" s="190">
        <f t="shared" si="1052"/>
        <v>2413.0044690859968</v>
      </c>
      <c r="M165" s="190">
        <f t="shared" ref="M165" si="1080">M164*(1+M$11)</f>
        <v>2647.2546013314463</v>
      </c>
      <c r="N165" s="190">
        <f t="shared" si="1052"/>
        <v>2167.604510139503</v>
      </c>
      <c r="O165" s="190">
        <f t="shared" ref="O165:P165" si="1081">O164*(1+O$11)</f>
        <v>1272.1266901268111</v>
      </c>
      <c r="P165" s="190">
        <f t="shared" si="1081"/>
        <v>2763.8648834433102</v>
      </c>
      <c r="Q165" s="190">
        <f t="shared" si="1052"/>
        <v>2038.6769646068528</v>
      </c>
      <c r="R165" s="190">
        <f t="shared" si="1048"/>
        <v>2225.5888018553974</v>
      </c>
      <c r="S165" s="190">
        <f t="shared" si="1048"/>
        <v>1643.0776413994531</v>
      </c>
      <c r="T165" s="191">
        <f t="shared" si="1048"/>
        <v>1597.8742702462844</v>
      </c>
      <c r="U165" s="191">
        <f t="shared" ref="U165:Z165" si="1082">U164*(1+U$11)</f>
        <v>2734.9330369132786</v>
      </c>
      <c r="V165" s="191">
        <f t="shared" ref="V165" si="1083">V164*(1+V$11)</f>
        <v>1688.2763650616994</v>
      </c>
      <c r="W165" s="191">
        <f t="shared" si="1082"/>
        <v>1985.9476540784137</v>
      </c>
      <c r="X165" s="191">
        <f t="shared" ref="X165" si="1084">X164*(1+X$11)</f>
        <v>4804.3263499966179</v>
      </c>
      <c r="Y165" s="191">
        <f t="shared" si="1082"/>
        <v>3021.2787119914287</v>
      </c>
      <c r="Z165" s="191">
        <f t="shared" si="1082"/>
        <v>2010.2323469252472</v>
      </c>
    </row>
    <row r="166" spans="1:26" s="127" customFormat="1" hidden="1">
      <c r="A166" s="256">
        <f t="shared" si="670"/>
        <v>2160</v>
      </c>
      <c r="B166" s="358">
        <f t="shared" si="1052"/>
        <v>2973.6576608559035</v>
      </c>
      <c r="C166" s="358">
        <f t="shared" ref="C166" si="1085">C165*(1+C$11)</f>
        <v>1870.7117355152764</v>
      </c>
      <c r="D166" s="190">
        <f t="shared" ref="D166:F166" si="1086">D165*(1+D$11)</f>
        <v>2672.261141476296</v>
      </c>
      <c r="E166" s="190">
        <f t="shared" ref="E166" si="1087">E165*(1+E$11)</f>
        <v>3499.7272139048664</v>
      </c>
      <c r="F166" s="190">
        <f t="shared" si="1086"/>
        <v>1749.5744784938443</v>
      </c>
      <c r="G166" s="190">
        <f t="shared" si="1052"/>
        <v>2606.6033188240913</v>
      </c>
      <c r="H166" s="190">
        <f t="shared" si="1052"/>
        <v>2982.7246626188858</v>
      </c>
      <c r="I166" s="190">
        <f t="shared" si="1052"/>
        <v>2829.1953732419679</v>
      </c>
      <c r="J166" s="190">
        <f t="shared" si="1052"/>
        <v>4178.947464793755</v>
      </c>
      <c r="K166" s="190">
        <f t="shared" si="1052"/>
        <v>3560.6795285992052</v>
      </c>
      <c r="L166" s="190">
        <f t="shared" si="1052"/>
        <v>2537.9981005846516</v>
      </c>
      <c r="M166" s="190">
        <f t="shared" ref="M166" si="1088">M165*(1+M$11)</f>
        <v>2784.3823896804156</v>
      </c>
      <c r="N166" s="190">
        <f t="shared" si="1052"/>
        <v>2279.8864237647294</v>
      </c>
      <c r="O166" s="190">
        <f t="shared" ref="O166:P166" si="1089">O165*(1+O$11)</f>
        <v>1338.0228526753801</v>
      </c>
      <c r="P166" s="190">
        <f t="shared" si="1089"/>
        <v>2907.0330844056739</v>
      </c>
      <c r="Q166" s="190">
        <f t="shared" si="1052"/>
        <v>2144.2804313734878</v>
      </c>
      <c r="R166" s="190">
        <f t="shared" si="1048"/>
        <v>2340.8743017915072</v>
      </c>
      <c r="S166" s="190">
        <f t="shared" si="1048"/>
        <v>1728.1890632239449</v>
      </c>
      <c r="T166" s="191">
        <f t="shared" si="1048"/>
        <v>1680.6441574450421</v>
      </c>
      <c r="U166" s="191">
        <f t="shared" ref="U166:Z166" si="1090">U165*(1+U$11)</f>
        <v>2876.6025682253867</v>
      </c>
      <c r="V166" s="191">
        <f t="shared" ref="V166" si="1091">V165*(1+V$11)</f>
        <v>1775.7290807718955</v>
      </c>
      <c r="W166" s="191">
        <f t="shared" si="1090"/>
        <v>2088.8197425596759</v>
      </c>
      <c r="X166" s="191">
        <f t="shared" ref="X166" si="1092">X165*(1+X$11)</f>
        <v>5053.1904549264427</v>
      </c>
      <c r="Y166" s="191">
        <f t="shared" si="1090"/>
        <v>3177.7809492725851</v>
      </c>
      <c r="Z166" s="191">
        <f t="shared" si="1090"/>
        <v>2114.362382495975</v>
      </c>
    </row>
    <row r="167" spans="1:26" s="127" customFormat="1" hidden="1">
      <c r="A167" s="256">
        <f t="shared" si="670"/>
        <v>2161</v>
      </c>
      <c r="B167" s="358">
        <f t="shared" si="1052"/>
        <v>3127.6931276882397</v>
      </c>
      <c r="C167" s="358">
        <f t="shared" ref="C167" si="1093">C166*(1+C$11)</f>
        <v>1967.6146034149679</v>
      </c>
      <c r="D167" s="190">
        <f t="shared" ref="D167:F167" si="1094">D166*(1+D$11)</f>
        <v>2810.6842686047685</v>
      </c>
      <c r="E167" s="190">
        <f t="shared" ref="E167" si="1095">E166*(1+E$11)</f>
        <v>3681.0130835851387</v>
      </c>
      <c r="F167" s="190">
        <f t="shared" si="1094"/>
        <v>1840.2024364798256</v>
      </c>
      <c r="G167" s="190">
        <f t="shared" si="1052"/>
        <v>2741.6253707391793</v>
      </c>
      <c r="H167" s="190">
        <f t="shared" si="1052"/>
        <v>3137.2298001425443</v>
      </c>
      <c r="I167" s="190">
        <f t="shared" si="1052"/>
        <v>2975.7476935759018</v>
      </c>
      <c r="J167" s="190">
        <f t="shared" si="1052"/>
        <v>4395.4169434700716</v>
      </c>
      <c r="K167" s="190">
        <f t="shared" si="1052"/>
        <v>3745.1227281806441</v>
      </c>
      <c r="L167" s="190">
        <f t="shared" si="1052"/>
        <v>2669.4664021949366</v>
      </c>
      <c r="M167" s="190">
        <f t="shared" ref="M167" si="1096">M166*(1+M$11)</f>
        <v>2928.6133974658615</v>
      </c>
      <c r="N167" s="190">
        <f t="shared" si="1052"/>
        <v>2397.9845405157425</v>
      </c>
      <c r="O167" s="190">
        <f t="shared" ref="O167:P167" si="1097">O166*(1+O$11)</f>
        <v>1407.332436443965</v>
      </c>
      <c r="P167" s="190">
        <f t="shared" si="1097"/>
        <v>3057.6173981778879</v>
      </c>
      <c r="Q167" s="190">
        <f t="shared" si="1052"/>
        <v>2255.3541577186347</v>
      </c>
      <c r="R167" s="190">
        <f t="shared" si="1048"/>
        <v>2462.1315906243076</v>
      </c>
      <c r="S167" s="190">
        <f t="shared" si="1048"/>
        <v>1817.7092566989454</v>
      </c>
      <c r="T167" s="191">
        <f t="shared" si="1048"/>
        <v>1767.7015248006953</v>
      </c>
      <c r="U167" s="191">
        <f t="shared" ref="U167:Z167" si="1098">U166*(1+U$11)</f>
        <v>3025.6105812594619</v>
      </c>
      <c r="V167" s="191">
        <f t="shared" ref="V167" si="1099">V166*(1+V$11)</f>
        <v>1867.7118471558797</v>
      </c>
      <c r="W167" s="191">
        <f t="shared" si="1098"/>
        <v>2197.0206052242675</v>
      </c>
      <c r="X167" s="191">
        <f t="shared" ref="X167" si="1100">X166*(1+X$11)</f>
        <v>5314.9457204916325</v>
      </c>
      <c r="Y167" s="191">
        <f t="shared" si="1098"/>
        <v>3342.3900024449053</v>
      </c>
      <c r="Z167" s="191">
        <f t="shared" si="1098"/>
        <v>2223.8863539092667</v>
      </c>
    </row>
    <row r="168" spans="1:26" s="127" customFormat="1" hidden="1">
      <c r="A168" s="256">
        <f t="shared" si="670"/>
        <v>2162</v>
      </c>
      <c r="B168" s="358">
        <f t="shared" si="1052"/>
        <v>3289.7076317024907</v>
      </c>
      <c r="C168" s="358">
        <f t="shared" ref="C168" si="1101">C167*(1+C$11)</f>
        <v>2069.5370398718633</v>
      </c>
      <c r="D168" s="190">
        <f t="shared" ref="D168:F168" si="1102">D167*(1+D$11)</f>
        <v>2956.2777137184958</v>
      </c>
      <c r="E168" s="190">
        <f t="shared" ref="E168" si="1103">E167*(1+E$11)</f>
        <v>3871.689561314849</v>
      </c>
      <c r="F168" s="190">
        <f t="shared" si="1102"/>
        <v>1935.5249226894807</v>
      </c>
      <c r="G168" s="190">
        <f t="shared" si="1052"/>
        <v>2883.6415649434689</v>
      </c>
      <c r="H168" s="190">
        <f t="shared" si="1052"/>
        <v>3299.7383037899281</v>
      </c>
      <c r="I168" s="190">
        <f t="shared" si="1052"/>
        <v>3129.8914241031339</v>
      </c>
      <c r="J168" s="190">
        <f t="shared" si="1052"/>
        <v>4623.0995411418216</v>
      </c>
      <c r="K168" s="190">
        <f t="shared" si="1052"/>
        <v>3939.1200855004017</v>
      </c>
      <c r="L168" s="190">
        <f t="shared" si="1052"/>
        <v>2807.7447618286346</v>
      </c>
      <c r="M168" s="190">
        <f t="shared" ref="M168" si="1104">M167*(1+M$11)</f>
        <v>3080.3155714545933</v>
      </c>
      <c r="N168" s="190">
        <f t="shared" si="1052"/>
        <v>2522.2001397144581</v>
      </c>
      <c r="O168" s="190">
        <f t="shared" ref="O168:P168" si="1105">O167*(1+O$11)</f>
        <v>1480.2322566517626</v>
      </c>
      <c r="P168" s="190">
        <f t="shared" si="1105"/>
        <v>3216.0019794035029</v>
      </c>
      <c r="Q168" s="190">
        <f t="shared" si="1052"/>
        <v>2372.18150308846</v>
      </c>
      <c r="R168" s="190">
        <f t="shared" si="1048"/>
        <v>2589.6700070186471</v>
      </c>
      <c r="S168" s="190">
        <f t="shared" si="1048"/>
        <v>1911.8665961959509</v>
      </c>
      <c r="T168" s="191">
        <f t="shared" si="1048"/>
        <v>1859.2684637853715</v>
      </c>
      <c r="U168" s="191">
        <f t="shared" ref="U168:Z168" si="1106">U167*(1+U$11)</f>
        <v>3182.3372093687021</v>
      </c>
      <c r="V168" s="191">
        <f t="shared" ref="V168" si="1107">V167*(1+V$11)</f>
        <v>1964.4593208385545</v>
      </c>
      <c r="W168" s="191">
        <f t="shared" si="1106"/>
        <v>2310.8262725748846</v>
      </c>
      <c r="X168" s="191">
        <f t="shared" ref="X168" si="1108">X167*(1+X$11)</f>
        <v>5590.2599088130992</v>
      </c>
      <c r="Y168" s="191">
        <f t="shared" si="1106"/>
        <v>3515.5258045715518</v>
      </c>
      <c r="Z168" s="191">
        <f t="shared" si="1106"/>
        <v>2339.0836670417671</v>
      </c>
    </row>
    <row r="169" spans="1:26" s="127" customFormat="1" hidden="1">
      <c r="A169" s="256">
        <f t="shared" si="670"/>
        <v>2163</v>
      </c>
      <c r="B169" s="358">
        <f t="shared" si="1052"/>
        <v>3460.1144870246799</v>
      </c>
      <c r="C169" s="358">
        <f t="shared" ref="C169" si="1109">C168*(1+C$11)</f>
        <v>2176.7390585372259</v>
      </c>
      <c r="D169" s="190">
        <f t="shared" ref="D169:F169" si="1110">D168*(1+D$11)</f>
        <v>3109.4128992891142</v>
      </c>
      <c r="E169" s="190">
        <f t="shared" ref="E169" si="1111">E168*(1+E$11)</f>
        <v>4072.2430805909585</v>
      </c>
      <c r="F169" s="190">
        <f t="shared" si="1110"/>
        <v>2035.785113684796</v>
      </c>
      <c r="G169" s="190">
        <f t="shared" si="1052"/>
        <v>3033.0141980075409</v>
      </c>
      <c r="H169" s="190">
        <f t="shared" si="1052"/>
        <v>3470.6647479262465</v>
      </c>
      <c r="I169" s="190">
        <f t="shared" si="1052"/>
        <v>3292.0197998716762</v>
      </c>
      <c r="J169" s="190">
        <f t="shared" si="1052"/>
        <v>4862.5760973729684</v>
      </c>
      <c r="K169" s="190">
        <f t="shared" si="1052"/>
        <v>4143.1665059293227</v>
      </c>
      <c r="L169" s="190">
        <f t="shared" si="1052"/>
        <v>2953.185940491358</v>
      </c>
      <c r="M169" s="190">
        <f t="shared" ref="M169" si="1112">M168*(1+M$11)</f>
        <v>3239.8759180559414</v>
      </c>
      <c r="N169" s="190">
        <f t="shared" si="1052"/>
        <v>2652.8501069516674</v>
      </c>
      <c r="O169" s="190">
        <f t="shared" ref="O169:P169" si="1113">O168*(1+O$11)</f>
        <v>1556.9082875463239</v>
      </c>
      <c r="P169" s="190">
        <f t="shared" si="1113"/>
        <v>3382.5908819366045</v>
      </c>
      <c r="Q169" s="190">
        <f t="shared" si="1052"/>
        <v>2495.0605049484425</v>
      </c>
      <c r="R169" s="190">
        <f t="shared" si="1048"/>
        <v>2723.814913382213</v>
      </c>
      <c r="S169" s="190">
        <f t="shared" si="1048"/>
        <v>2010.9012858789013</v>
      </c>
      <c r="T169" s="191">
        <f t="shared" si="1048"/>
        <v>1955.5785702094538</v>
      </c>
      <c r="U169" s="191">
        <f t="shared" ref="U169:Z169" si="1114">U168*(1+U$11)</f>
        <v>3347.1822768140009</v>
      </c>
      <c r="V169" s="191">
        <f t="shared" ref="V169" si="1115">V168*(1+V$11)</f>
        <v>2066.218313657992</v>
      </c>
      <c r="W169" s="191">
        <f t="shared" si="1114"/>
        <v>2430.5270734942637</v>
      </c>
      <c r="X169" s="191">
        <f t="shared" ref="X169" si="1116">X168*(1+X$11)</f>
        <v>5879.8353720896184</v>
      </c>
      <c r="Y169" s="191">
        <f t="shared" si="1114"/>
        <v>3697.6300412483583</v>
      </c>
      <c r="Z169" s="191">
        <f t="shared" si="1114"/>
        <v>2460.2482009945306</v>
      </c>
    </row>
    <row r="170" spans="1:26" s="127" customFormat="1" hidden="1">
      <c r="A170" s="256">
        <f t="shared" si="670"/>
        <v>2164</v>
      </c>
      <c r="B170" s="358">
        <f t="shared" si="1052"/>
        <v>3639.3484174525584</v>
      </c>
      <c r="C170" s="358">
        <f t="shared" ref="C170" si="1117">C169*(1+C$11)</f>
        <v>2289.4941417694545</v>
      </c>
      <c r="D170" s="190">
        <f t="shared" ref="D170:F170" si="1118">D169*(1+D$11)</f>
        <v>3270.4804874722904</v>
      </c>
      <c r="E170" s="190">
        <f t="shared" ref="E170" si="1119">E169*(1+E$11)</f>
        <v>4283.1852721655705</v>
      </c>
      <c r="F170" s="190">
        <f t="shared" si="1118"/>
        <v>2141.2387825736687</v>
      </c>
      <c r="G170" s="190">
        <f t="shared" si="1052"/>
        <v>3190.1243334643318</v>
      </c>
      <c r="H170" s="190">
        <f t="shared" si="1052"/>
        <v>3650.4451818688262</v>
      </c>
      <c r="I170" s="190">
        <f t="shared" si="1052"/>
        <v>3462.5464255050292</v>
      </c>
      <c r="J170" s="190">
        <f t="shared" si="1052"/>
        <v>5114.4575392168881</v>
      </c>
      <c r="K170" s="190">
        <f t="shared" si="1052"/>
        <v>4357.7825309364616</v>
      </c>
      <c r="L170" s="190">
        <f t="shared" si="1052"/>
        <v>3106.1609722088106</v>
      </c>
      <c r="M170" s="190">
        <f t="shared" ref="M170" si="1120">M169*(1+M$11)</f>
        <v>3407.7014906112395</v>
      </c>
      <c r="N170" s="190">
        <f t="shared" si="1052"/>
        <v>2790.2677424917638</v>
      </c>
      <c r="O170" s="190">
        <f t="shared" ref="O170:P170" si="1121">O169*(1+O$11)</f>
        <v>1637.5561368412236</v>
      </c>
      <c r="P170" s="190">
        <f t="shared" si="1121"/>
        <v>3557.809089620921</v>
      </c>
      <c r="Q170" s="190">
        <f t="shared" si="1052"/>
        <v>2624.3046391047719</v>
      </c>
      <c r="R170" s="190">
        <f t="shared" si="1048"/>
        <v>2864.9085258954119</v>
      </c>
      <c r="S170" s="190">
        <f t="shared" si="1048"/>
        <v>2115.0659724874286</v>
      </c>
      <c r="T170" s="191">
        <f t="shared" si="1048"/>
        <v>2056.8775401463035</v>
      </c>
      <c r="U170" s="191">
        <f t="shared" ref="U170:Z170" si="1122">U169*(1+U$11)</f>
        <v>3520.5663187529663</v>
      </c>
      <c r="V170" s="191">
        <f t="shared" ref="V170" si="1123">V169*(1+V$11)</f>
        <v>2173.2484223054762</v>
      </c>
      <c r="W170" s="191">
        <f t="shared" si="1122"/>
        <v>2556.4283759012669</v>
      </c>
      <c r="X170" s="191">
        <f t="shared" ref="X170" si="1124">X169*(1+X$11)</f>
        <v>6184.4108443638606</v>
      </c>
      <c r="Y170" s="191">
        <f t="shared" si="1122"/>
        <v>3889.1672773850237</v>
      </c>
      <c r="Z170" s="191">
        <f t="shared" si="1122"/>
        <v>2587.6890578060475</v>
      </c>
    </row>
    <row r="171" spans="1:26" s="127" customFormat="1" hidden="1">
      <c r="A171" s="256">
        <f t="shared" si="670"/>
        <v>2165</v>
      </c>
      <c r="B171" s="358">
        <f t="shared" si="1052"/>
        <v>3827.8666654766012</v>
      </c>
      <c r="C171" s="358">
        <f t="shared" ref="C171" si="1125">C170*(1+C$11)</f>
        <v>2408.0899383131123</v>
      </c>
      <c r="D171" s="190">
        <f t="shared" ref="D171:F171" si="1126">D170*(1+D$11)</f>
        <v>3439.8913767233553</v>
      </c>
      <c r="E171" s="190">
        <f t="shared" ref="E171" si="1127">E170*(1+E$11)</f>
        <v>4505.0542692637473</v>
      </c>
      <c r="F171" s="190">
        <f t="shared" si="1126"/>
        <v>2252.154951510985</v>
      </c>
      <c r="G171" s="190">
        <f t="shared" si="1052"/>
        <v>3355.3727739377846</v>
      </c>
      <c r="H171" s="190">
        <f t="shared" si="1052"/>
        <v>3839.5382422896319</v>
      </c>
      <c r="I171" s="190">
        <f t="shared" si="1052"/>
        <v>3641.9063303461899</v>
      </c>
      <c r="J171" s="190">
        <f t="shared" si="1052"/>
        <v>5379.386439748323</v>
      </c>
      <c r="K171" s="190">
        <f t="shared" si="1052"/>
        <v>4583.5156660389703</v>
      </c>
      <c r="L171" s="190">
        <f t="shared" si="1052"/>
        <v>3267.0601105692272</v>
      </c>
      <c r="M171" s="190">
        <f t="shared" ref="M171" si="1128">M170*(1+M$11)</f>
        <v>3584.2204278249019</v>
      </c>
      <c r="N171" s="190">
        <f t="shared" si="1052"/>
        <v>2934.8036115528375</v>
      </c>
      <c r="O171" s="190">
        <f t="shared" ref="O171:P171" si="1129">O170*(1+O$11)</f>
        <v>1722.3815447295992</v>
      </c>
      <c r="P171" s="190">
        <f t="shared" si="1129"/>
        <v>3742.1036004632851</v>
      </c>
      <c r="Q171" s="190">
        <f t="shared" si="1052"/>
        <v>2760.2436194103993</v>
      </c>
      <c r="R171" s="190">
        <f t="shared" si="1048"/>
        <v>3013.3107875367946</v>
      </c>
      <c r="S171" s="190">
        <f t="shared" si="1048"/>
        <v>2224.6263898622774</v>
      </c>
      <c r="T171" s="191">
        <f t="shared" si="1048"/>
        <v>2163.4237967258823</v>
      </c>
      <c r="U171" s="191">
        <f t="shared" ref="U171:Z171" si="1130">U170*(1+U$11)</f>
        <v>3702.9316540643699</v>
      </c>
      <c r="V171" s="191">
        <f t="shared" ref="V171" si="1131">V170*(1+V$11)</f>
        <v>2285.8226905809001</v>
      </c>
      <c r="W171" s="191">
        <f t="shared" si="1130"/>
        <v>2688.8513657729527</v>
      </c>
      <c r="X171" s="191">
        <f t="shared" ref="X171" si="1132">X170*(1+X$11)</f>
        <v>6504.7633261019091</v>
      </c>
      <c r="Y171" s="191">
        <f t="shared" si="1130"/>
        <v>4090.626142353568</v>
      </c>
      <c r="Z171" s="191">
        <f t="shared" si="1130"/>
        <v>2721.731351000401</v>
      </c>
    </row>
    <row r="172" spans="1:26" s="127" customFormat="1" hidden="1">
      <c r="A172" s="256">
        <f t="shared" si="670"/>
        <v>2166</v>
      </c>
      <c r="B172" s="358">
        <f t="shared" si="1052"/>
        <v>4026.1501587482894</v>
      </c>
      <c r="C172" s="358">
        <f t="shared" ref="C172" si="1133">C171*(1+C$11)</f>
        <v>2532.8289971177314</v>
      </c>
      <c r="D172" s="190">
        <f t="shared" ref="D172:F172" si="1134">D171*(1+D$11)</f>
        <v>3618.0777500376253</v>
      </c>
      <c r="E172" s="190">
        <f t="shared" ref="E172" si="1135">E171*(1+E$11)</f>
        <v>4738.41608041161</v>
      </c>
      <c r="F172" s="190">
        <f t="shared" si="1134"/>
        <v>2368.8165779992542</v>
      </c>
      <c r="G172" s="190">
        <f t="shared" si="1052"/>
        <v>3529.1810836277618</v>
      </c>
      <c r="H172" s="190">
        <f t="shared" si="1052"/>
        <v>4038.426323240235</v>
      </c>
      <c r="I172" s="190">
        <f t="shared" si="1052"/>
        <v>3830.5570782581226</v>
      </c>
      <c r="J172" s="190">
        <f t="shared" si="1052"/>
        <v>5658.0386573272863</v>
      </c>
      <c r="K172" s="190">
        <f t="shared" si="1052"/>
        <v>4820.9417775397897</v>
      </c>
      <c r="L172" s="190">
        <f t="shared" si="1052"/>
        <v>3436.2938242967134</v>
      </c>
      <c r="M172" s="190">
        <f t="shared" ref="M172" si="1136">M171*(1+M$11)</f>
        <v>3769.883045986232</v>
      </c>
      <c r="N172" s="190">
        <f t="shared" si="1052"/>
        <v>3086.8264386312749</v>
      </c>
      <c r="O172" s="190">
        <f t="shared" ref="O172:P172" si="1137">O171*(1+O$11)</f>
        <v>1811.6009087465925</v>
      </c>
      <c r="P172" s="190">
        <f t="shared" si="1137"/>
        <v>3935.9445669672837</v>
      </c>
      <c r="Q172" s="190">
        <f t="shared" si="1052"/>
        <v>2903.224238895858</v>
      </c>
      <c r="R172" s="190">
        <f t="shared" si="1048"/>
        <v>3169.4002863312007</v>
      </c>
      <c r="S172" s="190">
        <f t="shared" si="1048"/>
        <v>2339.8620368571437</v>
      </c>
      <c r="T172" s="191">
        <f t="shared" si="1048"/>
        <v>2275.4891493962832</v>
      </c>
      <c r="U172" s="191">
        <f t="shared" ref="U172:Z172" si="1138">U171*(1+U$11)</f>
        <v>3894.7435137449047</v>
      </c>
      <c r="V172" s="191">
        <f t="shared" ref="V172" si="1139">V171*(1+V$11)</f>
        <v>2404.2283059529909</v>
      </c>
      <c r="W172" s="191">
        <f t="shared" si="1138"/>
        <v>2828.1338665199919</v>
      </c>
      <c r="X172" s="191">
        <f t="shared" ref="X172" si="1140">X171*(1+X$11)</f>
        <v>6841.7100663939882</v>
      </c>
      <c r="Y172" s="191">
        <f t="shared" si="1138"/>
        <v>4302.5205765274832</v>
      </c>
      <c r="Z172" s="191">
        <f t="shared" si="1138"/>
        <v>2862.7170349822218</v>
      </c>
    </row>
    <row r="173" spans="1:26" s="127" customFormat="1" ht="15" customHeight="1">
      <c r="A173" s="256">
        <f t="shared" si="670"/>
        <v>2167</v>
      </c>
      <c r="B173" s="358">
        <f t="shared" si="1052"/>
        <v>4234.704736971451</v>
      </c>
      <c r="C173" s="190">
        <f t="shared" ref="C173" si="1141">C172*(1+C$11)</f>
        <v>2664.0295391684299</v>
      </c>
      <c r="D173" s="190">
        <f t="shared" ref="D173:F173" si="1142">D172*(1+D$11)</f>
        <v>3805.4941774895747</v>
      </c>
      <c r="E173" s="190">
        <f t="shared" ref="E173" si="1143">E172*(1+E$11)</f>
        <v>4983.8660333769321</v>
      </c>
      <c r="F173" s="190">
        <f t="shared" si="1142"/>
        <v>2491.5212767396156</v>
      </c>
      <c r="G173" s="190">
        <f t="shared" si="1052"/>
        <v>3711.99266375968</v>
      </c>
      <c r="H173" s="190">
        <f t="shared" si="1052"/>
        <v>4247.616806784079</v>
      </c>
      <c r="I173" s="190">
        <f t="shared" si="1052"/>
        <v>4028.9799349118935</v>
      </c>
      <c r="J173" s="190">
        <f t="shared" si="1052"/>
        <v>5951.1250597768403</v>
      </c>
      <c r="K173" s="190">
        <f t="shared" si="1052"/>
        <v>5070.6665616163509</v>
      </c>
      <c r="L173" s="190">
        <f t="shared" si="1052"/>
        <v>3614.2938443952835</v>
      </c>
      <c r="M173" s="190">
        <f t="shared" ref="M173" si="1144">M172*(1+M$11)</f>
        <v>3965.162987768319</v>
      </c>
      <c r="N173" s="190">
        <f t="shared" si="1052"/>
        <v>3246.724048152375</v>
      </c>
      <c r="O173" s="190">
        <f t="shared" ref="O173:P173" si="1145">O172*(1+O$11)</f>
        <v>1905.441835819666</v>
      </c>
      <c r="P173" s="190">
        <f t="shared" si="1145"/>
        <v>4139.8264955361892</v>
      </c>
      <c r="Q173" s="190">
        <f t="shared" si="1052"/>
        <v>3053.6112544706634</v>
      </c>
      <c r="R173" s="190">
        <f t="shared" si="1048"/>
        <v>3333.575221163157</v>
      </c>
      <c r="S173" s="190">
        <f t="shared" si="1048"/>
        <v>2461.0668903663441</v>
      </c>
      <c r="T173" s="191">
        <f t="shared" si="1048"/>
        <v>2393.3594873350107</v>
      </c>
      <c r="U173" s="191">
        <f t="shared" ref="U173:Z173" si="1146">U172*(1+U$11)</f>
        <v>4096.491227756891</v>
      </c>
      <c r="V173" s="191">
        <f t="shared" ref="V173" si="1147">V172*(1+V$11)</f>
        <v>2528.7673322013561</v>
      </c>
      <c r="W173" s="191">
        <f t="shared" si="1146"/>
        <v>2974.6312008057275</v>
      </c>
      <c r="X173" s="191">
        <f t="shared" ref="X173" si="1148">X172*(1+X$11)</f>
        <v>7196.1106478331976</v>
      </c>
      <c r="Y173" s="191">
        <f t="shared" si="1146"/>
        <v>4525.391142391607</v>
      </c>
      <c r="Z173" s="191">
        <f t="shared" si="1146"/>
        <v>3011.0057773943013</v>
      </c>
    </row>
    <row r="174" spans="1:26" s="127" customFormat="1" ht="15" customHeight="1">
      <c r="A174" s="256">
        <f t="shared" si="670"/>
        <v>2168</v>
      </c>
      <c r="B174" s="358">
        <f t="shared" si="1052"/>
        <v>4454.0624423465724</v>
      </c>
      <c r="C174" s="190">
        <f t="shared" ref="C174" si="1149">C173*(1+C$11)</f>
        <v>2802.0262692973547</v>
      </c>
      <c r="D174" s="190">
        <f t="shared" ref="D174:F174" si="1150">D173*(1+D$11)</f>
        <v>4002.6187758835349</v>
      </c>
      <c r="E174" s="190">
        <f t="shared" ref="E174" si="1151">E173*(1+E$11)</f>
        <v>5242.0302939058574</v>
      </c>
      <c r="F174" s="190">
        <f t="shared" si="1150"/>
        <v>2620.5820788747278</v>
      </c>
      <c r="G174" s="190">
        <f t="shared" si="1052"/>
        <v>3904.2738837424317</v>
      </c>
      <c r="H174" s="190">
        <f t="shared" si="1052"/>
        <v>4467.6433573754948</v>
      </c>
      <c r="I174" s="190">
        <f t="shared" si="1052"/>
        <v>4237.6810955403298</v>
      </c>
      <c r="J174" s="190">
        <f t="shared" si="1052"/>
        <v>6259.3933378732809</v>
      </c>
      <c r="K174" s="190">
        <f t="shared" si="1052"/>
        <v>5333.3270895080786</v>
      </c>
      <c r="L174" s="190">
        <f t="shared" si="1052"/>
        <v>3801.5142655349596</v>
      </c>
      <c r="M174" s="190">
        <f t="shared" ref="M174" si="1152">M173*(1+M$11)</f>
        <v>4170.5584305347184</v>
      </c>
      <c r="N174" s="190">
        <f t="shared" si="1052"/>
        <v>3414.9043538466681</v>
      </c>
      <c r="O174" s="190">
        <f t="shared" ref="O174:P174" si="1153">O173*(1+O$11)</f>
        <v>2004.143722915125</v>
      </c>
      <c r="P174" s="190">
        <f t="shared" si="1153"/>
        <v>4354.2695080049643</v>
      </c>
      <c r="Q174" s="190">
        <f t="shared" si="1052"/>
        <v>3211.788317452244</v>
      </c>
      <c r="R174" s="190">
        <f t="shared" si="1048"/>
        <v>3506.2544176194087</v>
      </c>
      <c r="S174" s="190">
        <f t="shared" si="1048"/>
        <v>2588.5501552873206</v>
      </c>
      <c r="T174" s="191">
        <f t="shared" si="1048"/>
        <v>2517.3355087789646</v>
      </c>
      <c r="U174" s="191">
        <f t="shared" ref="U174:Z174" si="1154">U173*(1+U$11)</f>
        <v>4308.6894733546978</v>
      </c>
      <c r="V174" s="191">
        <f t="shared" ref="V174" si="1155">V173*(1+V$11)</f>
        <v>2659.7574800093867</v>
      </c>
      <c r="W174" s="191">
        <f t="shared" si="1154"/>
        <v>3128.7170970074644</v>
      </c>
      <c r="X174" s="191">
        <f t="shared" ref="X174" si="1156">X173*(1+X$11)</f>
        <v>7568.8691793909575</v>
      </c>
      <c r="Y174" s="191">
        <f t="shared" si="1154"/>
        <v>4759.8064035674925</v>
      </c>
      <c r="Z174" s="191">
        <f t="shared" si="1154"/>
        <v>3166.9758766633263</v>
      </c>
    </row>
    <row r="175" spans="1:26" s="127" customFormat="1" ht="15" customHeight="1">
      <c r="A175" s="256">
        <f t="shared" si="670"/>
        <v>2169</v>
      </c>
      <c r="B175" s="358">
        <f t="shared" si="1052"/>
        <v>4684.7828768601248</v>
      </c>
      <c r="C175" s="190">
        <f t="shared" ref="C175" si="1157">C174*(1+C$11)</f>
        <v>2947.171230046958</v>
      </c>
      <c r="D175" s="190">
        <f t="shared" ref="D175:F175" si="1158">D174*(1+D$11)</f>
        <v>4209.9544284743024</v>
      </c>
      <c r="E175" s="190">
        <f t="shared" ref="E175" si="1159">E174*(1+E$11)</f>
        <v>5513.5674631301808</v>
      </c>
      <c r="F175" s="190">
        <f t="shared" si="1158"/>
        <v>2756.3282305604389</v>
      </c>
      <c r="G175" s="190">
        <f t="shared" si="1052"/>
        <v>4106.5152709202903</v>
      </c>
      <c r="H175" s="190">
        <f t="shared" si="1052"/>
        <v>4699.0672832875462</v>
      </c>
      <c r="I175" s="190">
        <f t="shared" si="1052"/>
        <v>4457.1929762893196</v>
      </c>
      <c r="J175" s="190">
        <f t="shared" si="1052"/>
        <v>6583.6299127751172</v>
      </c>
      <c r="K175" s="190">
        <f t="shared" si="1052"/>
        <v>5609.5934327445975</v>
      </c>
      <c r="L175" s="190">
        <f t="shared" si="1052"/>
        <v>3998.4327044896709</v>
      </c>
      <c r="M175" s="190">
        <f t="shared" ref="M175" si="1160">M174*(1+M$11)</f>
        <v>4386.5933572364174</v>
      </c>
      <c r="N175" s="190">
        <f t="shared" si="1052"/>
        <v>3591.7963993759258</v>
      </c>
      <c r="O175" s="190">
        <f t="shared" ref="O175:P175" si="1161">O174*(1+O$11)</f>
        <v>2107.9583677621285</v>
      </c>
      <c r="P175" s="190">
        <f t="shared" si="1161"/>
        <v>4579.8206685196219</v>
      </c>
      <c r="Q175" s="190">
        <f t="shared" si="1052"/>
        <v>3378.1589522962704</v>
      </c>
      <c r="R175" s="190">
        <f t="shared" si="1048"/>
        <v>3687.8783964520944</v>
      </c>
      <c r="S175" s="190">
        <f t="shared" si="1048"/>
        <v>2722.6370533312042</v>
      </c>
      <c r="T175" s="191">
        <f t="shared" si="1048"/>
        <v>2647.7334881337151</v>
      </c>
      <c r="U175" s="191">
        <f t="shared" ref="U175:Z175" si="1162">U174*(1+U$11)</f>
        <v>4531.879588074471</v>
      </c>
      <c r="V175" s="191">
        <f t="shared" ref="V175" si="1163">V174*(1+V$11)</f>
        <v>2797.5329174738731</v>
      </c>
      <c r="W175" s="191">
        <f t="shared" si="1162"/>
        <v>3290.7846426324513</v>
      </c>
      <c r="X175" s="191">
        <f t="shared" ref="X175" si="1164">X174*(1+X$11)</f>
        <v>7960.9366028834093</v>
      </c>
      <c r="Y175" s="191">
        <f t="shared" si="1162"/>
        <v>5006.3643752722892</v>
      </c>
      <c r="Z175" s="191">
        <f t="shared" si="1162"/>
        <v>3331.0252270744868</v>
      </c>
    </row>
    <row r="176" spans="1:26" s="127" customFormat="1" ht="15" customHeight="1">
      <c r="A176" s="256">
        <f t="shared" si="670"/>
        <v>2170</v>
      </c>
      <c r="B176" s="358">
        <f t="shared" si="1052"/>
        <v>4927.4546298814794</v>
      </c>
      <c r="C176" s="190">
        <f t="shared" ref="C176" si="1165">C175*(1+C$11)</f>
        <v>3099.8346997633907</v>
      </c>
      <c r="D176" s="190">
        <f t="shared" ref="D176:F176" si="1166">D175*(1+D$11)</f>
        <v>4428.030067869272</v>
      </c>
      <c r="E176" s="190">
        <f t="shared" ref="E176" si="1167">E175*(1+E$11)</f>
        <v>5799.170257720325</v>
      </c>
      <c r="F176" s="190">
        <f t="shared" si="1166"/>
        <v>2899.1060329034699</v>
      </c>
      <c r="G176" s="190">
        <f t="shared" si="1052"/>
        <v>4319.2327619539619</v>
      </c>
      <c r="H176" s="190">
        <f t="shared" si="1052"/>
        <v>4942.4789685618416</v>
      </c>
      <c r="I176" s="190">
        <f t="shared" si="1052"/>
        <v>4688.0755724611063</v>
      </c>
      <c r="J176" s="190">
        <f t="shared" si="1052"/>
        <v>6924.6619422568683</v>
      </c>
      <c r="K176" s="190">
        <f t="shared" si="1052"/>
        <v>5900.1703725607676</v>
      </c>
      <c r="L176" s="190">
        <f t="shared" si="1052"/>
        <v>4205.551518582236</v>
      </c>
      <c r="M176" s="190">
        <f t="shared" ref="M176" si="1168">M175*(1+M$11)</f>
        <v>4613.8188931412642</v>
      </c>
      <c r="N176" s="190">
        <f t="shared" si="1052"/>
        <v>3777.8514528635992</v>
      </c>
      <c r="O176" s="190">
        <f t="shared" ref="O176:P176" si="1169">O175*(1+O$11)</f>
        <v>2217.150611212207</v>
      </c>
      <c r="P176" s="190">
        <f t="shared" si="1169"/>
        <v>4817.0553791489383</v>
      </c>
      <c r="Q176" s="190">
        <f t="shared" si="1052"/>
        <v>3553.1475860252176</v>
      </c>
      <c r="R176" s="190">
        <f t="shared" si="1048"/>
        <v>3878.9104973883132</v>
      </c>
      <c r="S176" s="190">
        <f t="shared" si="1048"/>
        <v>2863.6696526937608</v>
      </c>
      <c r="T176" s="191">
        <f t="shared" si="1048"/>
        <v>2784.8860828190418</v>
      </c>
      <c r="U176" s="191">
        <f t="shared" ref="U176:Z176" si="1170">U175*(1+U$11)</f>
        <v>4766.6309507367287</v>
      </c>
      <c r="V176" s="191">
        <f t="shared" ref="V176" si="1171">V175*(1+V$11)</f>
        <v>2942.4451225990201</v>
      </c>
      <c r="W176" s="191">
        <f t="shared" si="1170"/>
        <v>3461.2472871208124</v>
      </c>
      <c r="X176" s="191">
        <f t="shared" ref="X176" si="1172">X175*(1+X$11)</f>
        <v>8373.3131189127707</v>
      </c>
      <c r="Y176" s="191">
        <f t="shared" si="1170"/>
        <v>5265.6940499113944</v>
      </c>
      <c r="Z176" s="191">
        <f t="shared" si="1170"/>
        <v>3503.5723338369453</v>
      </c>
    </row>
    <row r="177" spans="1:26" s="127" customFormat="1">
      <c r="A177" s="256">
        <f t="shared" si="670"/>
        <v>2171</v>
      </c>
      <c r="B177" s="358">
        <f t="shared" si="1052"/>
        <v>5182.6967797093403</v>
      </c>
      <c r="C177" s="190">
        <f t="shared" ref="C177" si="1173">C176*(1+C$11)</f>
        <v>3260.4061372111346</v>
      </c>
      <c r="D177" s="190">
        <f t="shared" ref="D177:F177" si="1174">D176*(1+D$11)</f>
        <v>4657.4020253849003</v>
      </c>
      <c r="E177" s="190">
        <f t="shared" ref="E177" si="1175">E176*(1+E$11)</f>
        <v>6099.5672770702386</v>
      </c>
      <c r="F177" s="190">
        <f t="shared" si="1174"/>
        <v>3049.27972540787</v>
      </c>
      <c r="G177" s="190">
        <f t="shared" si="1052"/>
        <v>4542.9690190231777</v>
      </c>
      <c r="H177" s="190">
        <f t="shared" si="1052"/>
        <v>5198.4993791333454</v>
      </c>
      <c r="I177" s="190">
        <f t="shared" si="1052"/>
        <v>4930.9178871145923</v>
      </c>
      <c r="J177" s="190">
        <f t="shared" si="1052"/>
        <v>7283.3594308657748</v>
      </c>
      <c r="K177" s="190">
        <f t="shared" si="1052"/>
        <v>6205.7991978594155</v>
      </c>
      <c r="L177" s="190">
        <f t="shared" si="1052"/>
        <v>4423.3990872447957</v>
      </c>
      <c r="M177" s="190">
        <f t="shared" ref="M177" si="1176">M176*(1+M$11)</f>
        <v>4852.8147118059824</v>
      </c>
      <c r="N177" s="190">
        <f t="shared" si="1052"/>
        <v>3973.5441581219338</v>
      </c>
      <c r="O177" s="190">
        <f t="shared" ref="O177:P177" si="1177">O176*(1+O$11)</f>
        <v>2331.9990128729996</v>
      </c>
      <c r="P177" s="190">
        <f t="shared" si="1177"/>
        <v>5066.5788477888536</v>
      </c>
      <c r="Q177" s="190">
        <f t="shared" si="1052"/>
        <v>3737.2006309813241</v>
      </c>
      <c r="R177" s="190">
        <f t="shared" si="1052"/>
        <v>4079.8380611530279</v>
      </c>
      <c r="S177" s="190">
        <f t="shared" ref="S177:T178" si="1178">S176*(1+S$11)</f>
        <v>3012.0077407032977</v>
      </c>
      <c r="T177" s="191">
        <f t="shared" si="1178"/>
        <v>2929.1431819090685</v>
      </c>
      <c r="U177" s="191">
        <f t="shared" ref="U177:Z177" si="1179">U176*(1+U$11)</f>
        <v>5013.5424339848914</v>
      </c>
      <c r="V177" s="191">
        <f t="shared" ref="V177" si="1180">V176*(1+V$11)</f>
        <v>3094.8637799496496</v>
      </c>
      <c r="W177" s="191">
        <f t="shared" si="1179"/>
        <v>3640.5398965936706</v>
      </c>
      <c r="X177" s="191">
        <f t="shared" ref="X177" si="1181">X176*(1+X$11)</f>
        <v>8807.0507384724533</v>
      </c>
      <c r="Y177" s="191">
        <f t="shared" si="1179"/>
        <v>5538.4570016968046</v>
      </c>
      <c r="Z177" s="191">
        <f t="shared" si="1179"/>
        <v>3685.0573807296992</v>
      </c>
    </row>
    <row r="178" spans="1:26" s="127" customFormat="1">
      <c r="A178" s="257">
        <f t="shared" si="670"/>
        <v>2172</v>
      </c>
      <c r="B178" s="192">
        <f t="shared" ref="B178:R178" si="1182">B177*(1+B$11)</f>
        <v>5451.1604728982848</v>
      </c>
      <c r="C178" s="192">
        <f t="shared" ref="C178" si="1183">C177*(1+C$11)</f>
        <v>3429.2951751186715</v>
      </c>
      <c r="D178" s="192">
        <f t="shared" ref="D178:F178" si="1184">D177*(1+D$11)</f>
        <v>4898.6554502998388</v>
      </c>
      <c r="E178" s="192">
        <f t="shared" ref="E178" si="1185">E177*(1+E$11)</f>
        <v>6415.5248620224775</v>
      </c>
      <c r="F178" s="192">
        <f t="shared" si="1184"/>
        <v>3207.232415183998</v>
      </c>
      <c r="G178" s="192">
        <f t="shared" si="1182"/>
        <v>4778.2948142085788</v>
      </c>
      <c r="H178" s="192">
        <f t="shared" si="1182"/>
        <v>5467.781646972453</v>
      </c>
      <c r="I178" s="192">
        <f t="shared" si="1182"/>
        <v>5186.3394336671281</v>
      </c>
      <c r="J178" s="192">
        <f t="shared" si="1182"/>
        <v>7660.6374493846224</v>
      </c>
      <c r="K178" s="192">
        <f t="shared" si="1182"/>
        <v>6527.2595963085332</v>
      </c>
      <c r="L178" s="192">
        <f t="shared" si="1182"/>
        <v>4652.5311599640763</v>
      </c>
      <c r="M178" s="192">
        <f t="shared" ref="M178" si="1186">M177*(1+M$11)</f>
        <v>5104.1905138775328</v>
      </c>
      <c r="N178" s="192">
        <f t="shared" si="1182"/>
        <v>4179.3737455126502</v>
      </c>
      <c r="O178" s="192">
        <f t="shared" ref="O178:P178" si="1187">O177*(1+O$11)</f>
        <v>2452.7965617398213</v>
      </c>
      <c r="P178" s="192">
        <f t="shared" si="1187"/>
        <v>5329.0276321043166</v>
      </c>
      <c r="Q178" s="192">
        <f t="shared" si="1182"/>
        <v>3930.7876236661568</v>
      </c>
      <c r="R178" s="192">
        <f t="shared" si="1182"/>
        <v>4291.1736727207553</v>
      </c>
      <c r="S178" s="192">
        <f t="shared" si="1178"/>
        <v>3168.0297416717285</v>
      </c>
      <c r="T178" s="233">
        <f t="shared" si="1178"/>
        <v>3080.8727987319585</v>
      </c>
      <c r="U178" s="233">
        <f t="shared" ref="U178:Z178" si="1188">U177*(1+U$11)</f>
        <v>5273.2439320653093</v>
      </c>
      <c r="V178" s="233">
        <f t="shared" ref="V178" si="1189">V177*(1+V$11)</f>
        <v>3255.1777237510419</v>
      </c>
      <c r="W178" s="233">
        <f t="shared" si="1188"/>
        <v>3829.1198632372229</v>
      </c>
      <c r="X178" s="233">
        <f t="shared" ref="X178" si="1190">X177*(1+X$11)</f>
        <v>9263.2559667253263</v>
      </c>
      <c r="Y178" s="233">
        <f t="shared" si="1188"/>
        <v>5825.3490743846996</v>
      </c>
      <c r="Z178" s="233">
        <f t="shared" si="1188"/>
        <v>3875.943353051498</v>
      </c>
    </row>
    <row r="179" spans="1:26" s="127" customFormat="1">
      <c r="A179" s="359"/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0"/>
      <c r="Q179" s="190"/>
    </row>
    <row r="180" spans="1:26"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7"/>
      <c r="M180" s="127"/>
      <c r="N180" s="127"/>
      <c r="O180" s="127"/>
      <c r="P180" s="127"/>
      <c r="Q180" s="127"/>
    </row>
    <row r="181" spans="1:26"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7"/>
      <c r="M181" s="127"/>
      <c r="N181" s="127"/>
      <c r="O181" s="127"/>
      <c r="P181" s="127"/>
      <c r="Q181" s="127"/>
    </row>
    <row r="182" spans="1:26"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7"/>
      <c r="M182" s="127"/>
      <c r="N182" s="127"/>
      <c r="O182" s="127"/>
      <c r="P182" s="127"/>
      <c r="Q182" s="127"/>
    </row>
    <row r="183" spans="1:26"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7"/>
      <c r="M183" s="127"/>
      <c r="N183" s="127"/>
      <c r="O183" s="127"/>
      <c r="P183" s="127"/>
      <c r="Q183" s="127"/>
    </row>
    <row r="184" spans="1:26">
      <c r="A184" s="127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7"/>
      <c r="M184" s="127"/>
      <c r="N184" s="127"/>
      <c r="O184" s="127"/>
      <c r="P184" s="127"/>
      <c r="Q184" s="127"/>
    </row>
    <row r="185" spans="1:26">
      <c r="A185" s="127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7"/>
      <c r="M185" s="127"/>
      <c r="N185" s="127"/>
      <c r="O185" s="127"/>
      <c r="P185" s="127"/>
      <c r="Q185" s="127"/>
    </row>
    <row r="186" spans="1:26">
      <c r="A186" s="127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7"/>
      <c r="M186" s="127"/>
      <c r="N186" s="127"/>
      <c r="O186" s="127"/>
      <c r="P186" s="127"/>
      <c r="Q186" s="127"/>
    </row>
    <row r="187" spans="1:26">
      <c r="A187" s="127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7"/>
      <c r="M187" s="127"/>
      <c r="N187" s="127"/>
      <c r="O187" s="127"/>
      <c r="P187" s="127"/>
      <c r="Q187" s="127"/>
    </row>
    <row r="188" spans="1:26">
      <c r="A188" s="127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7"/>
      <c r="M188" s="127"/>
      <c r="N188" s="127"/>
      <c r="O188" s="127"/>
      <c r="P188" s="127"/>
      <c r="Q188" s="127"/>
    </row>
    <row r="189" spans="1:26">
      <c r="A189" s="127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7"/>
      <c r="M189" s="127"/>
      <c r="N189" s="127"/>
      <c r="O189" s="127"/>
      <c r="P189" s="127"/>
      <c r="Q189" s="127"/>
    </row>
    <row r="190" spans="1:26"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7"/>
      <c r="M190" s="127"/>
      <c r="N190" s="127"/>
      <c r="O190" s="127"/>
      <c r="P190" s="127"/>
      <c r="Q190" s="127"/>
    </row>
    <row r="191" spans="1:26"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7"/>
      <c r="M191" s="127"/>
      <c r="N191" s="127"/>
      <c r="O191" s="127"/>
      <c r="P191" s="127"/>
      <c r="Q191" s="127"/>
    </row>
    <row r="192" spans="1:26"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7"/>
      <c r="M192" s="127"/>
      <c r="N192" s="127"/>
      <c r="O192" s="127"/>
      <c r="P192" s="127"/>
      <c r="Q192" s="127"/>
    </row>
    <row r="193" spans="2:17"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7"/>
      <c r="M193" s="127"/>
      <c r="N193" s="127"/>
      <c r="O193" s="127"/>
      <c r="P193" s="127"/>
      <c r="Q193" s="127"/>
    </row>
    <row r="194" spans="2:17"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7"/>
      <c r="M194" s="127"/>
      <c r="N194" s="127"/>
      <c r="O194" s="127"/>
      <c r="P194" s="127"/>
      <c r="Q194" s="127"/>
    </row>
    <row r="195" spans="2:17"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7"/>
      <c r="M195" s="127"/>
      <c r="N195" s="127"/>
      <c r="O195" s="127"/>
      <c r="P195" s="127"/>
      <c r="Q195" s="127"/>
    </row>
    <row r="196" spans="2:17"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7"/>
      <c r="M196" s="127"/>
      <c r="N196" s="127"/>
      <c r="O196" s="127"/>
      <c r="P196" s="127"/>
      <c r="Q196" s="127"/>
    </row>
    <row r="197" spans="2:17"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7"/>
      <c r="M197" s="127"/>
      <c r="N197" s="127"/>
      <c r="O197" s="127"/>
      <c r="P197" s="127"/>
      <c r="Q197" s="127"/>
    </row>
    <row r="198" spans="2:17"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7"/>
      <c r="M198" s="127"/>
      <c r="N198" s="127"/>
      <c r="O198" s="127"/>
      <c r="P198" s="127"/>
      <c r="Q198" s="127"/>
    </row>
    <row r="199" spans="2:17"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7"/>
      <c r="M199" s="127"/>
      <c r="N199" s="127"/>
      <c r="O199" s="127"/>
      <c r="P199" s="127"/>
      <c r="Q199" s="127"/>
    </row>
    <row r="200" spans="2:17"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7"/>
      <c r="M200" s="127"/>
      <c r="N200" s="127"/>
      <c r="O200" s="127"/>
      <c r="P200" s="127"/>
      <c r="Q200" s="127"/>
    </row>
    <row r="201" spans="2:17"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7"/>
      <c r="M201" s="127"/>
      <c r="N201" s="127"/>
      <c r="O201" s="127"/>
      <c r="P201" s="127"/>
      <c r="Q201" s="127"/>
    </row>
    <row r="202" spans="2:17"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127"/>
      <c r="M202" s="127"/>
      <c r="N202" s="127"/>
      <c r="O202" s="127"/>
      <c r="P202" s="127"/>
      <c r="Q202" s="127"/>
    </row>
    <row r="203" spans="2:17"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7"/>
      <c r="M203" s="127"/>
      <c r="N203" s="127"/>
      <c r="O203" s="127"/>
      <c r="P203" s="127"/>
      <c r="Q203" s="127"/>
    </row>
    <row r="204" spans="2:17"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7"/>
      <c r="M204" s="127"/>
      <c r="N204" s="127"/>
      <c r="O204" s="127"/>
      <c r="P204" s="127"/>
      <c r="Q204" s="127"/>
    </row>
    <row r="205" spans="2:17"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7"/>
      <c r="M205" s="127"/>
      <c r="N205" s="127"/>
      <c r="O205" s="127"/>
      <c r="P205" s="127"/>
      <c r="Q205" s="127"/>
    </row>
    <row r="206" spans="2:17"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7"/>
      <c r="M206" s="127"/>
      <c r="N206" s="127"/>
      <c r="O206" s="127"/>
      <c r="P206" s="127"/>
      <c r="Q206" s="127"/>
    </row>
    <row r="207" spans="2:17"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7"/>
      <c r="M207" s="127"/>
      <c r="N207" s="127"/>
      <c r="O207" s="127"/>
      <c r="P207" s="127"/>
      <c r="Q207" s="127"/>
    </row>
    <row r="208" spans="2:17"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7"/>
      <c r="M208" s="127"/>
      <c r="N208" s="127"/>
      <c r="O208" s="127"/>
      <c r="P208" s="127"/>
      <c r="Q208" s="127"/>
    </row>
    <row r="209" spans="2:17"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7"/>
      <c r="M209" s="127"/>
      <c r="N209" s="127"/>
      <c r="O209" s="127"/>
      <c r="P209" s="127"/>
      <c r="Q209" s="127"/>
    </row>
    <row r="210" spans="2:17"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127"/>
      <c r="M210" s="127"/>
      <c r="N210" s="127"/>
      <c r="O210" s="127"/>
      <c r="P210" s="127"/>
      <c r="Q210" s="127"/>
    </row>
    <row r="211" spans="2:17">
      <c r="B211" s="126"/>
      <c r="C211" s="126"/>
      <c r="D211" s="126"/>
      <c r="E211" s="126"/>
      <c r="F211" s="126"/>
      <c r="G211" s="126"/>
      <c r="H211" s="126"/>
      <c r="I211" s="126"/>
      <c r="J211" s="126"/>
      <c r="K211" s="126"/>
      <c r="L211" s="127"/>
      <c r="M211" s="127"/>
      <c r="N211" s="127"/>
      <c r="O211" s="127"/>
      <c r="P211" s="127"/>
      <c r="Q211" s="127"/>
    </row>
    <row r="212" spans="2:17">
      <c r="B212" s="126"/>
      <c r="C212" s="126"/>
      <c r="D212" s="126"/>
      <c r="E212" s="126"/>
      <c r="F212" s="126"/>
      <c r="G212" s="126"/>
      <c r="H212" s="126"/>
      <c r="I212" s="126"/>
      <c r="J212" s="126"/>
      <c r="K212" s="126"/>
      <c r="L212" s="127"/>
      <c r="M212" s="127"/>
      <c r="N212" s="127"/>
      <c r="O212" s="127"/>
      <c r="P212" s="127"/>
      <c r="Q212" s="127"/>
    </row>
    <row r="213" spans="2:17">
      <c r="B213" s="126"/>
      <c r="C213" s="126"/>
      <c r="D213" s="126"/>
      <c r="E213" s="126"/>
      <c r="F213" s="126"/>
      <c r="G213" s="126"/>
      <c r="H213" s="126"/>
      <c r="I213" s="126"/>
      <c r="J213" s="126"/>
      <c r="K213" s="126"/>
      <c r="L213" s="127"/>
      <c r="M213" s="127"/>
      <c r="N213" s="127"/>
      <c r="O213" s="127"/>
      <c r="P213" s="127"/>
      <c r="Q213" s="127"/>
    </row>
    <row r="214" spans="2:17">
      <c r="B214" s="126"/>
      <c r="C214" s="126"/>
      <c r="D214" s="126"/>
      <c r="E214" s="126"/>
      <c r="F214" s="126"/>
      <c r="G214" s="126"/>
      <c r="H214" s="126"/>
      <c r="I214" s="126"/>
      <c r="J214" s="126"/>
      <c r="K214" s="126"/>
      <c r="L214" s="127"/>
      <c r="M214" s="127"/>
      <c r="N214" s="127"/>
      <c r="O214" s="127"/>
      <c r="P214" s="127"/>
      <c r="Q214" s="127"/>
    </row>
    <row r="215" spans="2:17"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7"/>
      <c r="M215" s="127"/>
      <c r="N215" s="127"/>
      <c r="O215" s="127"/>
      <c r="P215" s="127"/>
      <c r="Q215" s="127"/>
    </row>
    <row r="216" spans="2:17"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7"/>
      <c r="M216" s="127"/>
      <c r="N216" s="127"/>
      <c r="O216" s="127"/>
      <c r="P216" s="127"/>
      <c r="Q216" s="127"/>
    </row>
    <row r="217" spans="2:17"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7"/>
      <c r="M217" s="127"/>
      <c r="N217" s="127"/>
      <c r="O217" s="127"/>
      <c r="P217" s="127"/>
      <c r="Q217" s="127"/>
    </row>
    <row r="218" spans="2:17"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7"/>
      <c r="M218" s="127"/>
      <c r="N218" s="127"/>
      <c r="O218" s="127"/>
      <c r="P218" s="127"/>
      <c r="Q218" s="127"/>
    </row>
    <row r="219" spans="2:17"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7"/>
      <c r="M219" s="127"/>
      <c r="N219" s="127"/>
      <c r="O219" s="127"/>
      <c r="P219" s="127"/>
      <c r="Q219" s="127"/>
    </row>
    <row r="220" spans="2:17"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7"/>
      <c r="M220" s="127"/>
      <c r="N220" s="127"/>
      <c r="O220" s="127"/>
      <c r="P220" s="127"/>
      <c r="Q220" s="127"/>
    </row>
    <row r="221" spans="2:17"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7"/>
      <c r="M221" s="127"/>
      <c r="N221" s="127"/>
      <c r="O221" s="127"/>
      <c r="P221" s="127"/>
      <c r="Q221" s="127"/>
    </row>
    <row r="222" spans="2:17"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7"/>
      <c r="M222" s="127"/>
      <c r="N222" s="127"/>
      <c r="O222" s="127"/>
      <c r="P222" s="127"/>
      <c r="Q222" s="127"/>
    </row>
    <row r="223" spans="2:17"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7"/>
      <c r="M223" s="127"/>
      <c r="N223" s="127"/>
      <c r="O223" s="127"/>
      <c r="P223" s="127"/>
      <c r="Q223" s="127"/>
    </row>
    <row r="224" spans="2:17"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7"/>
      <c r="M224" s="127"/>
      <c r="N224" s="127"/>
      <c r="O224" s="127"/>
      <c r="P224" s="127"/>
      <c r="Q224" s="127"/>
    </row>
    <row r="225" spans="2:17"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7"/>
      <c r="M225" s="127"/>
      <c r="N225" s="127"/>
      <c r="O225" s="127"/>
      <c r="P225" s="127"/>
      <c r="Q225" s="127"/>
    </row>
    <row r="226" spans="2:17"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7"/>
      <c r="M226" s="127"/>
      <c r="N226" s="127"/>
      <c r="O226" s="127"/>
      <c r="P226" s="127"/>
      <c r="Q226" s="127"/>
    </row>
    <row r="227" spans="2:17"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7"/>
      <c r="M227" s="127"/>
      <c r="N227" s="127"/>
      <c r="O227" s="127"/>
      <c r="P227" s="127"/>
      <c r="Q227" s="127"/>
    </row>
    <row r="228" spans="2:17"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7"/>
      <c r="M228" s="127"/>
      <c r="N228" s="127"/>
      <c r="O228" s="127"/>
      <c r="P228" s="127"/>
      <c r="Q228" s="127"/>
    </row>
    <row r="229" spans="2:17"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7"/>
      <c r="M229" s="127"/>
      <c r="N229" s="127"/>
      <c r="O229" s="127"/>
      <c r="P229" s="127"/>
      <c r="Q229" s="127"/>
    </row>
    <row r="230" spans="2:17"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7"/>
      <c r="M230" s="127"/>
      <c r="N230" s="127"/>
      <c r="O230" s="127"/>
      <c r="P230" s="127"/>
      <c r="Q230" s="127"/>
    </row>
    <row r="231" spans="2:17"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7"/>
      <c r="M231" s="127"/>
      <c r="N231" s="127"/>
      <c r="O231" s="127"/>
      <c r="P231" s="127"/>
      <c r="Q231" s="127"/>
    </row>
    <row r="232" spans="2:17"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7"/>
      <c r="M232" s="127"/>
      <c r="N232" s="127"/>
      <c r="O232" s="127"/>
      <c r="P232" s="127"/>
      <c r="Q232" s="127"/>
    </row>
    <row r="233" spans="2:17"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7"/>
      <c r="M233" s="127"/>
      <c r="N233" s="127"/>
      <c r="O233" s="127"/>
      <c r="P233" s="127"/>
      <c r="Q233" s="127"/>
    </row>
    <row r="234" spans="2:17"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7"/>
      <c r="M234" s="127"/>
      <c r="N234" s="127"/>
      <c r="O234" s="127"/>
      <c r="P234" s="127"/>
      <c r="Q234" s="127"/>
    </row>
    <row r="235" spans="2:17"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7"/>
      <c r="M235" s="127"/>
      <c r="N235" s="127"/>
      <c r="O235" s="127"/>
      <c r="P235" s="127"/>
      <c r="Q235" s="127"/>
    </row>
    <row r="236" spans="2:17"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7"/>
      <c r="M236" s="127"/>
      <c r="N236" s="127"/>
      <c r="O236" s="127"/>
      <c r="P236" s="127"/>
      <c r="Q236" s="127"/>
    </row>
    <row r="237" spans="2:17"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7"/>
      <c r="M237" s="127"/>
      <c r="N237" s="127"/>
      <c r="O237" s="127"/>
      <c r="P237" s="127"/>
      <c r="Q237" s="127"/>
    </row>
    <row r="238" spans="2:17"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7"/>
      <c r="M238" s="127"/>
      <c r="N238" s="127"/>
      <c r="O238" s="127"/>
      <c r="P238" s="127"/>
      <c r="Q238" s="127"/>
    </row>
    <row r="239" spans="2:17"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7"/>
      <c r="M239" s="127"/>
      <c r="N239" s="127"/>
      <c r="O239" s="127"/>
      <c r="P239" s="127"/>
      <c r="Q239" s="127"/>
    </row>
    <row r="240" spans="2:17"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7"/>
      <c r="M240" s="127"/>
      <c r="N240" s="127"/>
      <c r="O240" s="127"/>
      <c r="P240" s="127"/>
      <c r="Q240" s="127"/>
    </row>
    <row r="241" spans="2:17"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127"/>
      <c r="M241" s="127"/>
      <c r="N241" s="127"/>
      <c r="O241" s="127"/>
      <c r="P241" s="127"/>
      <c r="Q241" s="127"/>
    </row>
    <row r="242" spans="2:17"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7"/>
      <c r="M242" s="127"/>
      <c r="N242" s="127"/>
      <c r="O242" s="127"/>
      <c r="P242" s="127"/>
      <c r="Q242" s="127"/>
    </row>
    <row r="243" spans="2:17"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7"/>
      <c r="M243" s="127"/>
      <c r="N243" s="127"/>
      <c r="O243" s="127"/>
      <c r="P243" s="127"/>
      <c r="Q243" s="127"/>
    </row>
    <row r="244" spans="2:17"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127"/>
      <c r="M244" s="127"/>
      <c r="N244" s="127"/>
      <c r="O244" s="127"/>
      <c r="P244" s="127"/>
      <c r="Q244" s="127"/>
    </row>
    <row r="245" spans="2:17"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7"/>
      <c r="M245" s="127"/>
      <c r="N245" s="127"/>
      <c r="O245" s="127"/>
      <c r="P245" s="127"/>
      <c r="Q245" s="127"/>
    </row>
    <row r="246" spans="2:17"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7"/>
      <c r="M246" s="127"/>
      <c r="N246" s="127"/>
      <c r="O246" s="127"/>
      <c r="P246" s="127"/>
      <c r="Q246" s="127"/>
    </row>
    <row r="247" spans="2:17"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7"/>
      <c r="M247" s="127"/>
      <c r="N247" s="127"/>
      <c r="O247" s="127"/>
      <c r="P247" s="127"/>
      <c r="Q247" s="127"/>
    </row>
    <row r="248" spans="2:17"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7"/>
      <c r="M248" s="127"/>
      <c r="N248" s="127"/>
      <c r="O248" s="127"/>
      <c r="P248" s="127"/>
      <c r="Q248" s="127"/>
    </row>
    <row r="249" spans="2:17"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7"/>
      <c r="M249" s="127"/>
      <c r="N249" s="127"/>
      <c r="O249" s="127"/>
      <c r="P249" s="127"/>
      <c r="Q249" s="127"/>
    </row>
    <row r="250" spans="2:17"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7"/>
      <c r="M250" s="127"/>
      <c r="N250" s="127"/>
      <c r="O250" s="127"/>
      <c r="P250" s="127"/>
      <c r="Q250" s="127"/>
    </row>
    <row r="251" spans="2:17"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7"/>
      <c r="M251" s="127"/>
      <c r="N251" s="127"/>
      <c r="O251" s="127"/>
      <c r="P251" s="127"/>
      <c r="Q251" s="127"/>
    </row>
    <row r="252" spans="2:17"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7"/>
      <c r="M252" s="127"/>
      <c r="N252" s="127"/>
      <c r="O252" s="127"/>
      <c r="P252" s="127"/>
      <c r="Q252" s="127"/>
    </row>
    <row r="253" spans="2:17"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7"/>
      <c r="M253" s="127"/>
      <c r="N253" s="127"/>
      <c r="O253" s="127"/>
      <c r="P253" s="127"/>
      <c r="Q253" s="127"/>
    </row>
    <row r="254" spans="2:17"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7"/>
      <c r="M254" s="127"/>
      <c r="N254" s="127"/>
      <c r="O254" s="127"/>
      <c r="P254" s="127"/>
      <c r="Q254" s="127"/>
    </row>
    <row r="255" spans="2:17"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7"/>
      <c r="M255" s="127"/>
      <c r="N255" s="127"/>
      <c r="O255" s="127"/>
      <c r="P255" s="127"/>
      <c r="Q255" s="127"/>
    </row>
    <row r="256" spans="2:17"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127"/>
      <c r="M256" s="127"/>
      <c r="N256" s="127"/>
      <c r="O256" s="127"/>
      <c r="P256" s="127"/>
      <c r="Q256" s="127"/>
    </row>
    <row r="257" spans="2:17"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7"/>
      <c r="M257" s="127"/>
      <c r="N257" s="127"/>
      <c r="O257" s="127"/>
      <c r="P257" s="127"/>
      <c r="Q257" s="127"/>
    </row>
    <row r="258" spans="2:17"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7"/>
      <c r="M258" s="127"/>
      <c r="N258" s="127"/>
      <c r="O258" s="127"/>
      <c r="P258" s="127"/>
      <c r="Q258" s="127"/>
    </row>
    <row r="259" spans="2:17"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7"/>
      <c r="M259" s="127"/>
      <c r="N259" s="127"/>
      <c r="O259" s="127"/>
      <c r="P259" s="127"/>
      <c r="Q259" s="127"/>
    </row>
    <row r="260" spans="2:17"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7"/>
      <c r="M260" s="127"/>
      <c r="N260" s="127"/>
      <c r="O260" s="127"/>
      <c r="P260" s="127"/>
      <c r="Q260" s="127"/>
    </row>
    <row r="261" spans="2:17"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7"/>
      <c r="M261" s="127"/>
      <c r="N261" s="127"/>
      <c r="O261" s="127"/>
      <c r="P261" s="127"/>
      <c r="Q261" s="127"/>
    </row>
    <row r="262" spans="2:17"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7"/>
      <c r="M262" s="127"/>
      <c r="N262" s="127"/>
      <c r="O262" s="127"/>
      <c r="P262" s="127"/>
      <c r="Q262" s="127"/>
    </row>
    <row r="263" spans="2:17"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7"/>
      <c r="M263" s="127"/>
      <c r="N263" s="127"/>
      <c r="O263" s="127"/>
      <c r="P263" s="127"/>
      <c r="Q263" s="127"/>
    </row>
    <row r="264" spans="2:17"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7"/>
      <c r="M264" s="127"/>
      <c r="N264" s="127"/>
      <c r="O264" s="127"/>
      <c r="P264" s="127"/>
      <c r="Q264" s="127"/>
    </row>
    <row r="265" spans="2:17"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7"/>
      <c r="M265" s="127"/>
      <c r="N265" s="127"/>
      <c r="O265" s="127"/>
      <c r="P265" s="127"/>
      <c r="Q265" s="127"/>
    </row>
    <row r="266" spans="2:17"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7"/>
      <c r="M266" s="127"/>
      <c r="N266" s="127"/>
      <c r="O266" s="127"/>
      <c r="P266" s="127"/>
      <c r="Q266" s="127"/>
    </row>
    <row r="267" spans="2:17"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127"/>
      <c r="M267" s="127"/>
      <c r="N267" s="127"/>
      <c r="O267" s="127"/>
      <c r="P267" s="127"/>
      <c r="Q267" s="127"/>
    </row>
    <row r="268" spans="2:17"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7"/>
      <c r="M268" s="127"/>
      <c r="N268" s="127"/>
      <c r="O268" s="127"/>
      <c r="P268" s="127"/>
      <c r="Q268" s="127"/>
    </row>
    <row r="269" spans="2:17"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7"/>
      <c r="M269" s="127"/>
      <c r="N269" s="127"/>
      <c r="O269" s="127"/>
      <c r="P269" s="127"/>
      <c r="Q269" s="127"/>
    </row>
    <row r="270" spans="2:17"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7"/>
      <c r="M270" s="127"/>
      <c r="N270" s="127"/>
      <c r="O270" s="127"/>
      <c r="P270" s="127"/>
      <c r="Q270" s="127"/>
    </row>
    <row r="271" spans="2:17"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7"/>
      <c r="M271" s="127"/>
      <c r="N271" s="127"/>
      <c r="O271" s="127"/>
      <c r="P271" s="127"/>
      <c r="Q271" s="127"/>
    </row>
    <row r="272" spans="2:17"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7"/>
      <c r="M272" s="127"/>
      <c r="N272" s="127"/>
      <c r="O272" s="127"/>
      <c r="P272" s="127"/>
      <c r="Q272" s="127"/>
    </row>
    <row r="273" spans="2:17"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127"/>
      <c r="M273" s="127"/>
      <c r="N273" s="127"/>
      <c r="O273" s="127"/>
      <c r="P273" s="127"/>
      <c r="Q273" s="127"/>
    </row>
    <row r="274" spans="2:17"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7"/>
      <c r="M274" s="127"/>
      <c r="N274" s="127"/>
      <c r="O274" s="127"/>
      <c r="P274" s="127"/>
      <c r="Q274" s="127"/>
    </row>
    <row r="275" spans="2:17"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7"/>
      <c r="M275" s="127"/>
      <c r="N275" s="127"/>
      <c r="O275" s="127"/>
      <c r="P275" s="127"/>
      <c r="Q275" s="127"/>
    </row>
    <row r="276" spans="2:17"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7"/>
      <c r="M276" s="127"/>
      <c r="N276" s="127"/>
      <c r="O276" s="127"/>
      <c r="P276" s="127"/>
      <c r="Q276" s="127"/>
    </row>
    <row r="277" spans="2:17"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7"/>
      <c r="M277" s="127"/>
      <c r="N277" s="127"/>
      <c r="O277" s="127"/>
      <c r="P277" s="127"/>
      <c r="Q277" s="127"/>
    </row>
    <row r="278" spans="2:17"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127"/>
      <c r="M278" s="127"/>
      <c r="N278" s="127"/>
      <c r="O278" s="127"/>
      <c r="P278" s="127"/>
      <c r="Q278" s="127"/>
    </row>
    <row r="279" spans="2:17"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7"/>
      <c r="M279" s="127"/>
      <c r="N279" s="127"/>
      <c r="O279" s="127"/>
      <c r="P279" s="127"/>
      <c r="Q279" s="127"/>
    </row>
    <row r="280" spans="2:17"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7"/>
      <c r="M280" s="127"/>
      <c r="N280" s="127"/>
      <c r="O280" s="127"/>
      <c r="P280" s="127"/>
      <c r="Q280" s="127"/>
    </row>
    <row r="281" spans="2:17"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7"/>
      <c r="M281" s="127"/>
      <c r="N281" s="127"/>
      <c r="O281" s="127"/>
      <c r="P281" s="127"/>
      <c r="Q281" s="127"/>
    </row>
    <row r="282" spans="2:17"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7"/>
      <c r="M282" s="127"/>
      <c r="N282" s="127"/>
      <c r="O282" s="127"/>
      <c r="P282" s="127"/>
      <c r="Q282" s="127"/>
    </row>
    <row r="283" spans="2:17"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7"/>
      <c r="M283" s="127"/>
      <c r="N283" s="127"/>
      <c r="O283" s="127"/>
      <c r="P283" s="127"/>
      <c r="Q283" s="127"/>
    </row>
    <row r="284" spans="2:17"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7"/>
      <c r="M284" s="127"/>
      <c r="N284" s="127"/>
      <c r="O284" s="127"/>
      <c r="P284" s="127"/>
      <c r="Q284" s="127"/>
    </row>
    <row r="285" spans="2:17"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7"/>
      <c r="M285" s="127"/>
      <c r="N285" s="127"/>
      <c r="O285" s="127"/>
      <c r="P285" s="127"/>
      <c r="Q285" s="127"/>
    </row>
    <row r="286" spans="2:17"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7"/>
      <c r="M286" s="127"/>
      <c r="N286" s="127"/>
      <c r="O286" s="127"/>
      <c r="P286" s="127"/>
      <c r="Q286" s="127"/>
    </row>
    <row r="287" spans="2:17"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7"/>
      <c r="M287" s="127"/>
      <c r="N287" s="127"/>
      <c r="O287" s="127"/>
      <c r="P287" s="127"/>
      <c r="Q287" s="127"/>
    </row>
    <row r="288" spans="2:17"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7"/>
      <c r="M288" s="127"/>
      <c r="N288" s="127"/>
      <c r="O288" s="127"/>
      <c r="P288" s="127"/>
      <c r="Q288" s="127"/>
    </row>
    <row r="289" spans="2:17"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7"/>
      <c r="M289" s="127"/>
      <c r="N289" s="127"/>
      <c r="O289" s="127"/>
      <c r="P289" s="127"/>
      <c r="Q289" s="127"/>
    </row>
    <row r="290" spans="2:17"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7"/>
      <c r="M290" s="127"/>
      <c r="N290" s="127"/>
      <c r="O290" s="127"/>
      <c r="P290" s="127"/>
      <c r="Q290" s="127"/>
    </row>
    <row r="291" spans="2:17"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127"/>
      <c r="M291" s="127"/>
      <c r="N291" s="127"/>
      <c r="O291" s="127"/>
      <c r="P291" s="127"/>
      <c r="Q291" s="127"/>
    </row>
    <row r="292" spans="2:17"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7"/>
      <c r="M292" s="127"/>
      <c r="N292" s="127"/>
      <c r="O292" s="127"/>
      <c r="P292" s="127"/>
      <c r="Q292" s="127"/>
    </row>
    <row r="293" spans="2:17"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7"/>
      <c r="M293" s="127"/>
      <c r="N293" s="127"/>
      <c r="O293" s="127"/>
      <c r="P293" s="127"/>
      <c r="Q293" s="127"/>
    </row>
    <row r="294" spans="2:17"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7"/>
      <c r="M294" s="127"/>
      <c r="N294" s="127"/>
      <c r="O294" s="127"/>
      <c r="P294" s="127"/>
      <c r="Q294" s="127"/>
    </row>
    <row r="295" spans="2:17"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7"/>
      <c r="M295" s="127"/>
      <c r="N295" s="127"/>
      <c r="O295" s="127"/>
      <c r="P295" s="127"/>
      <c r="Q295" s="127"/>
    </row>
    <row r="296" spans="2:17"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7"/>
      <c r="M296" s="127"/>
      <c r="N296" s="127"/>
      <c r="O296" s="127"/>
      <c r="P296" s="127"/>
      <c r="Q296" s="127"/>
    </row>
    <row r="297" spans="2:17"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7"/>
      <c r="M297" s="127"/>
      <c r="N297" s="127"/>
      <c r="O297" s="127"/>
      <c r="P297" s="127"/>
      <c r="Q297" s="127"/>
    </row>
    <row r="298" spans="2:17"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7"/>
      <c r="M298" s="127"/>
      <c r="N298" s="127"/>
      <c r="O298" s="127"/>
      <c r="P298" s="127"/>
      <c r="Q298" s="127"/>
    </row>
    <row r="299" spans="2:17"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7"/>
      <c r="M299" s="127"/>
      <c r="N299" s="127"/>
      <c r="O299" s="127"/>
      <c r="P299" s="127"/>
      <c r="Q299" s="127"/>
    </row>
    <row r="300" spans="2:17"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7"/>
      <c r="M300" s="127"/>
      <c r="N300" s="127"/>
      <c r="O300" s="127"/>
      <c r="P300" s="127"/>
      <c r="Q300" s="127"/>
    </row>
    <row r="301" spans="2:17"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7"/>
      <c r="M301" s="127"/>
      <c r="N301" s="127"/>
      <c r="O301" s="127"/>
      <c r="P301" s="127"/>
      <c r="Q301" s="127"/>
    </row>
    <row r="302" spans="2:17"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7"/>
      <c r="M302" s="127"/>
      <c r="N302" s="127"/>
      <c r="O302" s="127"/>
      <c r="P302" s="127"/>
      <c r="Q302" s="127"/>
    </row>
    <row r="303" spans="2:17"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7"/>
      <c r="M303" s="127"/>
      <c r="N303" s="127"/>
      <c r="O303" s="127"/>
      <c r="P303" s="127"/>
      <c r="Q303" s="127"/>
    </row>
    <row r="304" spans="2:17"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7"/>
      <c r="M304" s="127"/>
      <c r="N304" s="127"/>
      <c r="O304" s="127"/>
      <c r="P304" s="127"/>
      <c r="Q304" s="127"/>
    </row>
    <row r="305" spans="2:17"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7"/>
      <c r="M305" s="127"/>
      <c r="N305" s="127"/>
      <c r="O305" s="127"/>
      <c r="P305" s="127"/>
      <c r="Q305" s="127"/>
    </row>
    <row r="306" spans="2:17"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7"/>
      <c r="M306" s="127"/>
      <c r="N306" s="127"/>
      <c r="O306" s="127"/>
      <c r="P306" s="127"/>
      <c r="Q306" s="127"/>
    </row>
    <row r="307" spans="2:17"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7"/>
      <c r="M307" s="127"/>
      <c r="N307" s="127"/>
      <c r="O307" s="127"/>
      <c r="P307" s="127"/>
      <c r="Q307" s="127"/>
    </row>
    <row r="308" spans="2:17"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127"/>
      <c r="M308" s="127"/>
      <c r="N308" s="127"/>
      <c r="O308" s="127"/>
      <c r="P308" s="127"/>
      <c r="Q308" s="127"/>
    </row>
    <row r="309" spans="2:17"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7"/>
      <c r="M309" s="127"/>
      <c r="N309" s="127"/>
      <c r="O309" s="127"/>
      <c r="P309" s="127"/>
      <c r="Q309" s="127"/>
    </row>
    <row r="310" spans="2:17"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7"/>
      <c r="M310" s="127"/>
      <c r="N310" s="127"/>
      <c r="O310" s="127"/>
      <c r="P310" s="127"/>
      <c r="Q310" s="127"/>
    </row>
    <row r="311" spans="2:17"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7"/>
      <c r="M311" s="127"/>
      <c r="N311" s="127"/>
      <c r="O311" s="127"/>
      <c r="P311" s="127"/>
      <c r="Q311" s="127"/>
    </row>
    <row r="312" spans="2:17"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127"/>
      <c r="M312" s="127"/>
      <c r="N312" s="127"/>
      <c r="O312" s="127"/>
      <c r="P312" s="127"/>
      <c r="Q312" s="127"/>
    </row>
    <row r="313" spans="2:17"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7"/>
      <c r="M313" s="127"/>
      <c r="N313" s="127"/>
      <c r="O313" s="127"/>
      <c r="P313" s="127"/>
      <c r="Q313" s="127"/>
    </row>
    <row r="314" spans="2:17"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7"/>
      <c r="M314" s="127"/>
      <c r="N314" s="127"/>
      <c r="O314" s="127"/>
      <c r="P314" s="127"/>
      <c r="Q314" s="127"/>
    </row>
    <row r="315" spans="2:17"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7"/>
      <c r="M315" s="127"/>
      <c r="N315" s="127"/>
      <c r="O315" s="127"/>
      <c r="P315" s="127"/>
      <c r="Q315" s="127"/>
    </row>
    <row r="316" spans="2:17"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127"/>
      <c r="M316" s="127"/>
      <c r="N316" s="127"/>
      <c r="O316" s="127"/>
      <c r="P316" s="127"/>
      <c r="Q316" s="127"/>
    </row>
    <row r="317" spans="2:17"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7"/>
      <c r="M317" s="127"/>
      <c r="N317" s="127"/>
      <c r="O317" s="127"/>
      <c r="P317" s="127"/>
      <c r="Q317" s="127"/>
    </row>
    <row r="318" spans="2:17"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7"/>
      <c r="M318" s="127"/>
      <c r="N318" s="127"/>
      <c r="O318" s="127"/>
      <c r="P318" s="127"/>
      <c r="Q318" s="127"/>
    </row>
    <row r="319" spans="2:17"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7"/>
      <c r="M319" s="127"/>
      <c r="N319" s="127"/>
      <c r="O319" s="127"/>
      <c r="P319" s="127"/>
      <c r="Q319" s="127"/>
    </row>
    <row r="320" spans="2:17"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7"/>
      <c r="M320" s="127"/>
      <c r="N320" s="127"/>
      <c r="O320" s="127"/>
      <c r="P320" s="127"/>
      <c r="Q320" s="127"/>
    </row>
    <row r="321" spans="2:17"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7"/>
      <c r="M321" s="127"/>
      <c r="N321" s="127"/>
      <c r="O321" s="127"/>
      <c r="P321" s="127"/>
      <c r="Q321" s="127"/>
    </row>
    <row r="322" spans="2:17"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7"/>
      <c r="M322" s="127"/>
      <c r="N322" s="127"/>
      <c r="O322" s="127"/>
      <c r="P322" s="127"/>
      <c r="Q322" s="127"/>
    </row>
    <row r="323" spans="2:17">
      <c r="B323" s="126"/>
      <c r="C323" s="126"/>
      <c r="D323" s="126"/>
      <c r="E323" s="126"/>
      <c r="F323" s="126"/>
      <c r="G323" s="126"/>
      <c r="H323" s="126"/>
      <c r="I323" s="126"/>
      <c r="J323" s="126"/>
      <c r="K323" s="126"/>
      <c r="L323" s="127"/>
      <c r="M323" s="127"/>
      <c r="N323" s="127"/>
      <c r="O323" s="127"/>
      <c r="P323" s="127"/>
      <c r="Q323" s="127"/>
    </row>
    <row r="324" spans="2:17">
      <c r="B324" s="126"/>
      <c r="C324" s="126"/>
      <c r="D324" s="126"/>
      <c r="E324" s="126"/>
      <c r="F324" s="126"/>
      <c r="G324" s="126"/>
      <c r="H324" s="126"/>
      <c r="I324" s="126"/>
      <c r="J324" s="126"/>
      <c r="K324" s="126"/>
      <c r="L324" s="127"/>
      <c r="M324" s="127"/>
      <c r="N324" s="127"/>
      <c r="O324" s="127"/>
      <c r="P324" s="127"/>
      <c r="Q324" s="127"/>
    </row>
    <row r="325" spans="2:17">
      <c r="B325" s="126"/>
      <c r="C325" s="126"/>
      <c r="D325" s="126"/>
      <c r="E325" s="126"/>
      <c r="F325" s="126"/>
      <c r="G325" s="126"/>
      <c r="H325" s="126"/>
      <c r="I325" s="126"/>
      <c r="J325" s="126"/>
      <c r="K325" s="126"/>
      <c r="L325" s="127"/>
      <c r="M325" s="127"/>
      <c r="N325" s="127"/>
      <c r="O325" s="127"/>
      <c r="P325" s="127"/>
      <c r="Q325" s="127"/>
    </row>
    <row r="326" spans="2:17">
      <c r="B326" s="126"/>
      <c r="C326" s="126"/>
      <c r="D326" s="126"/>
      <c r="E326" s="126"/>
      <c r="F326" s="126"/>
      <c r="G326" s="126"/>
      <c r="H326" s="126"/>
      <c r="I326" s="126"/>
      <c r="J326" s="126"/>
      <c r="K326" s="126"/>
      <c r="L326" s="127"/>
      <c r="M326" s="127"/>
      <c r="N326" s="127"/>
      <c r="O326" s="127"/>
      <c r="P326" s="127"/>
      <c r="Q326" s="127"/>
    </row>
    <row r="327" spans="2:17">
      <c r="B327" s="126"/>
      <c r="C327" s="126"/>
      <c r="D327" s="126"/>
      <c r="E327" s="126"/>
      <c r="F327" s="126"/>
      <c r="G327" s="126"/>
      <c r="H327" s="126"/>
      <c r="I327" s="126"/>
      <c r="J327" s="126"/>
      <c r="K327" s="126"/>
      <c r="L327" s="127"/>
      <c r="M327" s="127"/>
      <c r="N327" s="127"/>
      <c r="O327" s="127"/>
      <c r="P327" s="127"/>
      <c r="Q327" s="127"/>
    </row>
    <row r="328" spans="2:17">
      <c r="B328" s="126"/>
      <c r="C328" s="126"/>
      <c r="D328" s="126"/>
      <c r="E328" s="126"/>
      <c r="F328" s="126"/>
      <c r="G328" s="126"/>
      <c r="H328" s="126"/>
      <c r="I328" s="126"/>
      <c r="J328" s="126"/>
      <c r="K328" s="126"/>
      <c r="L328" s="127"/>
      <c r="M328" s="127"/>
      <c r="N328" s="127"/>
      <c r="O328" s="127"/>
      <c r="P328" s="127"/>
      <c r="Q328" s="127"/>
    </row>
    <row r="329" spans="2:17"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7"/>
      <c r="M329" s="127"/>
      <c r="N329" s="127"/>
      <c r="O329" s="127"/>
      <c r="P329" s="127"/>
      <c r="Q329" s="127"/>
    </row>
    <row r="330" spans="2:17">
      <c r="B330" s="126"/>
      <c r="C330" s="126"/>
      <c r="D330" s="126"/>
      <c r="E330" s="126"/>
      <c r="F330" s="126"/>
      <c r="G330" s="126"/>
      <c r="H330" s="126"/>
      <c r="I330" s="126"/>
      <c r="J330" s="126"/>
      <c r="K330" s="126"/>
      <c r="L330" s="127"/>
      <c r="M330" s="127"/>
      <c r="N330" s="127"/>
      <c r="O330" s="127"/>
      <c r="P330" s="127"/>
      <c r="Q330" s="127"/>
    </row>
    <row r="331" spans="2:17">
      <c r="B331" s="126"/>
      <c r="C331" s="126"/>
      <c r="D331" s="126"/>
      <c r="E331" s="126"/>
      <c r="F331" s="126"/>
      <c r="G331" s="126"/>
      <c r="H331" s="126"/>
      <c r="I331" s="126"/>
      <c r="J331" s="126"/>
      <c r="K331" s="126"/>
      <c r="L331" s="127"/>
      <c r="M331" s="127"/>
      <c r="N331" s="127"/>
      <c r="O331" s="127"/>
      <c r="P331" s="127"/>
      <c r="Q331" s="127"/>
    </row>
    <row r="332" spans="2:17">
      <c r="B332" s="126"/>
      <c r="C332" s="126"/>
      <c r="D332" s="126"/>
      <c r="E332" s="126"/>
      <c r="F332" s="126"/>
      <c r="G332" s="126"/>
      <c r="H332" s="126"/>
      <c r="I332" s="126"/>
      <c r="J332" s="126"/>
      <c r="K332" s="126"/>
      <c r="L332" s="127"/>
      <c r="M332" s="127"/>
      <c r="N332" s="127"/>
      <c r="O332" s="127"/>
      <c r="P332" s="127"/>
      <c r="Q332" s="127"/>
    </row>
    <row r="333" spans="2:17">
      <c r="B333" s="126"/>
      <c r="C333" s="126"/>
      <c r="D333" s="126"/>
      <c r="E333" s="126"/>
      <c r="F333" s="126"/>
      <c r="G333" s="126"/>
      <c r="H333" s="126"/>
      <c r="I333" s="126"/>
      <c r="J333" s="126"/>
      <c r="K333" s="126"/>
      <c r="L333" s="127"/>
      <c r="M333" s="127"/>
      <c r="N333" s="127"/>
      <c r="O333" s="127"/>
      <c r="P333" s="127"/>
      <c r="Q333" s="127"/>
    </row>
    <row r="334" spans="2:17">
      <c r="B334" s="126"/>
      <c r="C334" s="126"/>
      <c r="D334" s="126"/>
      <c r="E334" s="126"/>
      <c r="F334" s="126"/>
      <c r="G334" s="126"/>
      <c r="H334" s="126"/>
      <c r="I334" s="126"/>
      <c r="J334" s="126"/>
      <c r="K334" s="126"/>
      <c r="L334" s="127"/>
      <c r="M334" s="127"/>
      <c r="N334" s="127"/>
      <c r="O334" s="127"/>
      <c r="P334" s="127"/>
      <c r="Q334" s="127"/>
    </row>
    <row r="335" spans="2:17">
      <c r="B335" s="126"/>
      <c r="C335" s="126"/>
      <c r="D335" s="126"/>
      <c r="E335" s="126"/>
      <c r="F335" s="126"/>
      <c r="G335" s="126"/>
      <c r="H335" s="126"/>
      <c r="I335" s="126"/>
      <c r="J335" s="126"/>
      <c r="K335" s="126"/>
      <c r="L335" s="127"/>
      <c r="M335" s="127"/>
      <c r="N335" s="127"/>
      <c r="O335" s="127"/>
      <c r="P335" s="127"/>
      <c r="Q335" s="127"/>
    </row>
    <row r="336" spans="2:17">
      <c r="B336" s="126"/>
      <c r="C336" s="126"/>
      <c r="D336" s="126"/>
      <c r="E336" s="126"/>
      <c r="F336" s="126"/>
      <c r="G336" s="126"/>
      <c r="H336" s="126"/>
      <c r="I336" s="126"/>
      <c r="J336" s="126"/>
      <c r="K336" s="126"/>
      <c r="L336" s="127"/>
      <c r="M336" s="127"/>
      <c r="N336" s="127"/>
      <c r="O336" s="127"/>
      <c r="P336" s="127"/>
      <c r="Q336" s="127"/>
    </row>
    <row r="337" spans="2:17">
      <c r="B337" s="126"/>
      <c r="C337" s="126"/>
      <c r="D337" s="126"/>
      <c r="E337" s="126"/>
      <c r="F337" s="126"/>
      <c r="G337" s="126"/>
      <c r="H337" s="126"/>
      <c r="I337" s="126"/>
      <c r="J337" s="126"/>
      <c r="K337" s="126"/>
      <c r="L337" s="127"/>
      <c r="M337" s="127"/>
      <c r="N337" s="127"/>
      <c r="O337" s="127"/>
      <c r="P337" s="127"/>
      <c r="Q337" s="127"/>
    </row>
    <row r="338" spans="2:17">
      <c r="B338" s="126"/>
      <c r="C338" s="126"/>
      <c r="D338" s="126"/>
      <c r="E338" s="126"/>
      <c r="F338" s="126"/>
      <c r="G338" s="126"/>
      <c r="H338" s="126"/>
      <c r="I338" s="126"/>
      <c r="J338" s="126"/>
      <c r="K338" s="126"/>
      <c r="L338" s="127"/>
      <c r="M338" s="127"/>
      <c r="N338" s="127"/>
      <c r="O338" s="127"/>
      <c r="P338" s="127"/>
      <c r="Q338" s="127"/>
    </row>
    <row r="339" spans="2:17">
      <c r="B339" s="126"/>
      <c r="C339" s="126"/>
      <c r="D339" s="126"/>
      <c r="E339" s="126"/>
      <c r="F339" s="126"/>
      <c r="G339" s="126"/>
      <c r="H339" s="126"/>
      <c r="I339" s="126"/>
      <c r="J339" s="126"/>
      <c r="K339" s="126"/>
      <c r="L339" s="127"/>
      <c r="M339" s="127"/>
      <c r="N339" s="127"/>
      <c r="O339" s="127"/>
      <c r="P339" s="127"/>
      <c r="Q339" s="127"/>
    </row>
    <row r="340" spans="2:17">
      <c r="B340" s="126"/>
      <c r="C340" s="126"/>
      <c r="D340" s="126"/>
      <c r="E340" s="126"/>
      <c r="F340" s="126"/>
      <c r="G340" s="126"/>
      <c r="H340" s="126"/>
      <c r="I340" s="126"/>
      <c r="J340" s="126"/>
      <c r="K340" s="126"/>
      <c r="L340" s="127"/>
      <c r="M340" s="127"/>
      <c r="N340" s="127"/>
      <c r="O340" s="127"/>
      <c r="P340" s="127"/>
      <c r="Q340" s="127"/>
    </row>
    <row r="341" spans="2:17">
      <c r="B341" s="126"/>
      <c r="C341" s="126"/>
      <c r="D341" s="126"/>
      <c r="E341" s="126"/>
      <c r="F341" s="126"/>
      <c r="G341" s="126"/>
      <c r="H341" s="126"/>
      <c r="I341" s="126"/>
      <c r="J341" s="126"/>
      <c r="K341" s="126"/>
      <c r="L341" s="127"/>
      <c r="M341" s="127"/>
      <c r="N341" s="127"/>
      <c r="O341" s="127"/>
      <c r="P341" s="127"/>
      <c r="Q341" s="127"/>
    </row>
    <row r="342" spans="2:17">
      <c r="B342" s="126"/>
      <c r="C342" s="126"/>
      <c r="D342" s="126"/>
      <c r="E342" s="126"/>
      <c r="F342" s="126"/>
      <c r="G342" s="126"/>
      <c r="H342" s="126"/>
      <c r="I342" s="126"/>
      <c r="J342" s="126"/>
      <c r="K342" s="126"/>
      <c r="L342" s="127"/>
      <c r="M342" s="127"/>
      <c r="N342" s="127"/>
      <c r="O342" s="127"/>
      <c r="P342" s="127"/>
      <c r="Q342" s="127"/>
    </row>
    <row r="343" spans="2:17">
      <c r="B343" s="126"/>
      <c r="C343" s="126"/>
      <c r="D343" s="126"/>
      <c r="E343" s="126"/>
      <c r="F343" s="126"/>
      <c r="G343" s="126"/>
      <c r="H343" s="126"/>
      <c r="I343" s="126"/>
      <c r="J343" s="126"/>
      <c r="K343" s="126"/>
      <c r="L343" s="127"/>
      <c r="M343" s="127"/>
      <c r="N343" s="127"/>
      <c r="O343" s="127"/>
      <c r="P343" s="127"/>
      <c r="Q343" s="127"/>
    </row>
    <row r="344" spans="2:17">
      <c r="B344" s="126"/>
      <c r="C344" s="126"/>
      <c r="D344" s="126"/>
      <c r="E344" s="126"/>
      <c r="F344" s="126"/>
      <c r="G344" s="126"/>
      <c r="H344" s="126"/>
      <c r="I344" s="126"/>
      <c r="J344" s="126"/>
      <c r="K344" s="126"/>
      <c r="L344" s="127"/>
      <c r="M344" s="127"/>
      <c r="N344" s="127"/>
      <c r="O344" s="127"/>
      <c r="P344" s="127"/>
      <c r="Q344" s="127"/>
    </row>
    <row r="345" spans="2:17">
      <c r="B345" s="126"/>
      <c r="C345" s="126"/>
      <c r="D345" s="126"/>
      <c r="E345" s="126"/>
      <c r="F345" s="126"/>
      <c r="G345" s="126"/>
      <c r="H345" s="126"/>
      <c r="I345" s="126"/>
      <c r="J345" s="126"/>
      <c r="K345" s="126"/>
      <c r="L345" s="127"/>
      <c r="M345" s="127"/>
      <c r="N345" s="127"/>
      <c r="O345" s="127"/>
      <c r="P345" s="127"/>
      <c r="Q345" s="127"/>
    </row>
    <row r="346" spans="2:17">
      <c r="B346" s="126"/>
      <c r="C346" s="126"/>
      <c r="D346" s="126"/>
      <c r="E346" s="126"/>
      <c r="F346" s="126"/>
      <c r="G346" s="126"/>
      <c r="H346" s="126"/>
      <c r="I346" s="126"/>
      <c r="J346" s="126"/>
      <c r="K346" s="126"/>
      <c r="L346" s="127"/>
      <c r="M346" s="127"/>
      <c r="N346" s="127"/>
      <c r="O346" s="127"/>
      <c r="P346" s="127"/>
      <c r="Q346" s="127"/>
    </row>
    <row r="347" spans="2:17">
      <c r="B347" s="126"/>
      <c r="C347" s="126"/>
      <c r="D347" s="126"/>
      <c r="E347" s="126"/>
      <c r="F347" s="126"/>
      <c r="G347" s="126"/>
      <c r="H347" s="126"/>
      <c r="I347" s="126"/>
      <c r="J347" s="126"/>
      <c r="K347" s="126"/>
      <c r="L347" s="127"/>
      <c r="M347" s="127"/>
      <c r="N347" s="127"/>
      <c r="O347" s="127"/>
      <c r="P347" s="127"/>
      <c r="Q347" s="127"/>
    </row>
    <row r="348" spans="2:17">
      <c r="B348" s="126"/>
      <c r="C348" s="126"/>
      <c r="D348" s="126"/>
      <c r="E348" s="126"/>
      <c r="F348" s="126"/>
      <c r="G348" s="126"/>
      <c r="H348" s="126"/>
      <c r="I348" s="126"/>
      <c r="J348" s="126"/>
      <c r="K348" s="126"/>
      <c r="L348" s="127"/>
      <c r="M348" s="127"/>
      <c r="N348" s="127"/>
      <c r="O348" s="127"/>
      <c r="P348" s="127"/>
      <c r="Q348" s="127"/>
    </row>
    <row r="349" spans="2:17">
      <c r="B349" s="126"/>
      <c r="C349" s="126"/>
      <c r="D349" s="126"/>
      <c r="E349" s="126"/>
      <c r="F349" s="126"/>
      <c r="G349" s="126"/>
      <c r="H349" s="126"/>
      <c r="I349" s="126"/>
      <c r="J349" s="126"/>
      <c r="K349" s="126"/>
      <c r="L349" s="127"/>
      <c r="M349" s="127"/>
      <c r="N349" s="127"/>
      <c r="O349" s="127"/>
      <c r="P349" s="127"/>
      <c r="Q349" s="127"/>
    </row>
    <row r="350" spans="2:17">
      <c r="B350" s="126"/>
      <c r="C350" s="126"/>
      <c r="D350" s="126"/>
      <c r="E350" s="126"/>
      <c r="F350" s="126"/>
      <c r="G350" s="126"/>
      <c r="H350" s="126"/>
      <c r="I350" s="126"/>
      <c r="J350" s="126"/>
      <c r="K350" s="126"/>
      <c r="L350" s="127"/>
      <c r="M350" s="127"/>
      <c r="N350" s="127"/>
      <c r="O350" s="127"/>
      <c r="P350" s="127"/>
      <c r="Q350" s="127"/>
    </row>
    <row r="351" spans="2:17">
      <c r="B351" s="126"/>
      <c r="C351" s="126"/>
      <c r="D351" s="126"/>
      <c r="E351" s="126"/>
      <c r="F351" s="126"/>
      <c r="G351" s="126"/>
      <c r="H351" s="126"/>
      <c r="I351" s="126"/>
      <c r="J351" s="126"/>
      <c r="K351" s="126"/>
      <c r="L351" s="127"/>
      <c r="M351" s="127"/>
      <c r="N351" s="127"/>
      <c r="O351" s="127"/>
      <c r="P351" s="127"/>
      <c r="Q351" s="127"/>
    </row>
    <row r="352" spans="2:17">
      <c r="B352" s="126"/>
      <c r="C352" s="126"/>
      <c r="D352" s="126"/>
      <c r="E352" s="126"/>
      <c r="F352" s="126"/>
      <c r="G352" s="126"/>
      <c r="H352" s="126"/>
      <c r="I352" s="126"/>
      <c r="J352" s="126"/>
      <c r="K352" s="126"/>
      <c r="L352" s="127"/>
      <c r="M352" s="127"/>
      <c r="N352" s="127"/>
      <c r="O352" s="127"/>
      <c r="P352" s="127"/>
      <c r="Q352" s="127"/>
    </row>
    <row r="353" spans="2:17">
      <c r="B353" s="126"/>
      <c r="C353" s="126"/>
      <c r="D353" s="126"/>
      <c r="E353" s="126"/>
      <c r="F353" s="126"/>
      <c r="G353" s="126"/>
      <c r="H353" s="126"/>
      <c r="I353" s="126"/>
      <c r="J353" s="126"/>
      <c r="K353" s="126"/>
      <c r="L353" s="127"/>
      <c r="M353" s="127"/>
      <c r="N353" s="127"/>
      <c r="O353" s="127"/>
      <c r="P353" s="127"/>
      <c r="Q353" s="127"/>
    </row>
    <row r="354" spans="2:17">
      <c r="B354" s="126"/>
      <c r="C354" s="126"/>
      <c r="D354" s="126"/>
      <c r="E354" s="126"/>
      <c r="F354" s="126"/>
      <c r="G354" s="126"/>
      <c r="H354" s="126"/>
      <c r="I354" s="126"/>
      <c r="J354" s="126"/>
      <c r="K354" s="126"/>
      <c r="L354" s="127"/>
      <c r="M354" s="127"/>
      <c r="N354" s="127"/>
      <c r="O354" s="127"/>
      <c r="P354" s="127"/>
      <c r="Q354" s="127"/>
    </row>
    <row r="355" spans="2:17">
      <c r="B355" s="126"/>
      <c r="C355" s="126"/>
      <c r="D355" s="126"/>
      <c r="E355" s="126"/>
      <c r="F355" s="126"/>
      <c r="G355" s="126"/>
      <c r="H355" s="126"/>
      <c r="I355" s="126"/>
      <c r="J355" s="126"/>
      <c r="K355" s="126"/>
      <c r="L355" s="127"/>
      <c r="M355" s="127"/>
      <c r="N355" s="127"/>
      <c r="O355" s="127"/>
      <c r="P355" s="127"/>
      <c r="Q355" s="127"/>
    </row>
    <row r="356" spans="2:17">
      <c r="B356" s="126"/>
      <c r="C356" s="126"/>
      <c r="D356" s="126"/>
      <c r="E356" s="126"/>
      <c r="F356" s="126"/>
      <c r="G356" s="126"/>
      <c r="H356" s="126"/>
      <c r="I356" s="126"/>
      <c r="J356" s="126"/>
      <c r="K356" s="126"/>
      <c r="L356" s="127"/>
      <c r="M356" s="127"/>
      <c r="N356" s="127"/>
      <c r="O356" s="127"/>
      <c r="P356" s="127"/>
      <c r="Q356" s="127"/>
    </row>
    <row r="357" spans="2:17">
      <c r="B357" s="126"/>
      <c r="C357" s="126"/>
      <c r="D357" s="126"/>
      <c r="E357" s="126"/>
      <c r="F357" s="126"/>
      <c r="G357" s="126"/>
      <c r="H357" s="126"/>
      <c r="I357" s="126"/>
      <c r="J357" s="126"/>
      <c r="K357" s="126"/>
      <c r="L357" s="127"/>
      <c r="M357" s="127"/>
      <c r="N357" s="127"/>
      <c r="O357" s="127"/>
      <c r="P357" s="127"/>
      <c r="Q357" s="127"/>
    </row>
    <row r="358" spans="2:17">
      <c r="B358" s="126"/>
      <c r="C358" s="126"/>
      <c r="D358" s="126"/>
      <c r="E358" s="126"/>
      <c r="F358" s="126"/>
      <c r="G358" s="126"/>
      <c r="H358" s="126"/>
      <c r="I358" s="126"/>
      <c r="J358" s="126"/>
      <c r="K358" s="126"/>
      <c r="L358" s="127"/>
      <c r="M358" s="127"/>
      <c r="N358" s="127"/>
      <c r="O358" s="127"/>
      <c r="P358" s="127"/>
      <c r="Q358" s="127"/>
    </row>
    <row r="359" spans="2:17">
      <c r="B359" s="126"/>
      <c r="C359" s="126"/>
      <c r="D359" s="126"/>
      <c r="E359" s="126"/>
      <c r="F359" s="126"/>
      <c r="G359" s="126"/>
      <c r="H359" s="126"/>
      <c r="I359" s="126"/>
      <c r="J359" s="126"/>
      <c r="K359" s="126"/>
      <c r="L359" s="127"/>
      <c r="M359" s="127"/>
      <c r="N359" s="127"/>
      <c r="O359" s="127"/>
      <c r="P359" s="127"/>
      <c r="Q359" s="127"/>
    </row>
    <row r="360" spans="2:17">
      <c r="B360" s="126"/>
      <c r="C360" s="126"/>
      <c r="D360" s="126"/>
      <c r="E360" s="126"/>
      <c r="F360" s="126"/>
      <c r="G360" s="126"/>
      <c r="H360" s="126"/>
      <c r="I360" s="126"/>
      <c r="J360" s="126"/>
      <c r="K360" s="126"/>
      <c r="L360" s="127"/>
      <c r="M360" s="127"/>
      <c r="N360" s="127"/>
      <c r="O360" s="127"/>
      <c r="P360" s="127"/>
      <c r="Q360" s="127"/>
    </row>
    <row r="361" spans="2:17">
      <c r="B361" s="126"/>
      <c r="C361" s="126"/>
      <c r="D361" s="126"/>
      <c r="E361" s="126"/>
      <c r="F361" s="126"/>
      <c r="G361" s="126"/>
      <c r="H361" s="126"/>
      <c r="I361" s="126"/>
      <c r="J361" s="126"/>
      <c r="K361" s="126"/>
      <c r="L361" s="127"/>
      <c r="M361" s="127"/>
      <c r="N361" s="127"/>
      <c r="O361" s="127"/>
      <c r="P361" s="127"/>
      <c r="Q361" s="127"/>
    </row>
    <row r="362" spans="2:17"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7"/>
      <c r="M362" s="127"/>
      <c r="N362" s="127"/>
      <c r="O362" s="127"/>
      <c r="P362" s="127"/>
      <c r="Q362" s="127"/>
    </row>
    <row r="363" spans="2:17">
      <c r="B363" s="126"/>
      <c r="C363" s="126"/>
      <c r="D363" s="126"/>
      <c r="E363" s="126"/>
      <c r="F363" s="126"/>
      <c r="G363" s="126"/>
      <c r="H363" s="126"/>
      <c r="I363" s="126"/>
      <c r="J363" s="126"/>
      <c r="K363" s="126"/>
      <c r="L363" s="127"/>
      <c r="M363" s="127"/>
      <c r="N363" s="127"/>
      <c r="O363" s="127"/>
      <c r="P363" s="127"/>
      <c r="Q363" s="127"/>
    </row>
    <row r="364" spans="2:17">
      <c r="B364" s="126"/>
      <c r="C364" s="126"/>
      <c r="D364" s="126"/>
      <c r="E364" s="126"/>
      <c r="F364" s="126"/>
      <c r="G364" s="126"/>
      <c r="H364" s="126"/>
      <c r="I364" s="126"/>
      <c r="J364" s="126"/>
      <c r="K364" s="126"/>
      <c r="L364" s="127"/>
      <c r="M364" s="127"/>
      <c r="N364" s="127"/>
      <c r="O364" s="127"/>
      <c r="P364" s="127"/>
      <c r="Q364" s="127"/>
    </row>
    <row r="365" spans="2:17">
      <c r="B365" s="126"/>
      <c r="C365" s="126"/>
      <c r="D365" s="126"/>
      <c r="E365" s="126"/>
      <c r="F365" s="126"/>
      <c r="G365" s="126"/>
      <c r="H365" s="126"/>
      <c r="I365" s="126"/>
      <c r="J365" s="126"/>
      <c r="K365" s="126"/>
      <c r="L365" s="127"/>
      <c r="M365" s="127"/>
      <c r="N365" s="127"/>
      <c r="O365" s="127"/>
      <c r="P365" s="127"/>
      <c r="Q365" s="127"/>
    </row>
    <row r="366" spans="2:17">
      <c r="B366" s="126"/>
      <c r="C366" s="126"/>
      <c r="D366" s="126"/>
      <c r="E366" s="126"/>
      <c r="F366" s="126"/>
      <c r="G366" s="126"/>
      <c r="H366" s="126"/>
      <c r="I366" s="126"/>
      <c r="J366" s="126"/>
      <c r="K366" s="126"/>
      <c r="L366" s="127"/>
      <c r="M366" s="127"/>
      <c r="N366" s="127"/>
      <c r="O366" s="127"/>
      <c r="P366" s="127"/>
      <c r="Q366" s="127"/>
    </row>
    <row r="367" spans="2:17">
      <c r="B367" s="126"/>
      <c r="C367" s="126"/>
      <c r="D367" s="126"/>
      <c r="E367" s="126"/>
      <c r="F367" s="126"/>
      <c r="G367" s="126"/>
      <c r="H367" s="126"/>
      <c r="I367" s="126"/>
      <c r="J367" s="126"/>
      <c r="K367" s="126"/>
      <c r="L367" s="127"/>
      <c r="M367" s="127"/>
      <c r="N367" s="127"/>
      <c r="O367" s="127"/>
      <c r="P367" s="127"/>
      <c r="Q367" s="127"/>
    </row>
    <row r="368" spans="2:17">
      <c r="B368" s="126"/>
      <c r="C368" s="126"/>
      <c r="D368" s="126"/>
      <c r="E368" s="126"/>
      <c r="F368" s="126"/>
      <c r="G368" s="126"/>
      <c r="H368" s="126"/>
      <c r="I368" s="126"/>
      <c r="J368" s="126"/>
      <c r="K368" s="126"/>
      <c r="L368" s="127"/>
      <c r="M368" s="127"/>
      <c r="N368" s="127"/>
      <c r="O368" s="127"/>
      <c r="P368" s="127"/>
      <c r="Q368" s="127"/>
    </row>
    <row r="369" spans="2:17">
      <c r="B369" s="126"/>
      <c r="C369" s="126"/>
      <c r="D369" s="126"/>
      <c r="E369" s="126"/>
      <c r="F369" s="126"/>
      <c r="G369" s="126"/>
      <c r="H369" s="126"/>
      <c r="I369" s="126"/>
      <c r="J369" s="126"/>
      <c r="K369" s="126"/>
      <c r="L369" s="127"/>
      <c r="M369" s="127"/>
      <c r="N369" s="127"/>
      <c r="O369" s="127"/>
      <c r="P369" s="127"/>
      <c r="Q369" s="127"/>
    </row>
    <row r="370" spans="2:17">
      <c r="B370" s="126"/>
      <c r="C370" s="126"/>
      <c r="D370" s="126"/>
      <c r="E370" s="126"/>
      <c r="F370" s="126"/>
      <c r="G370" s="126"/>
      <c r="H370" s="126"/>
      <c r="I370" s="126"/>
      <c r="J370" s="126"/>
      <c r="K370" s="126"/>
      <c r="L370" s="127"/>
      <c r="M370" s="127"/>
      <c r="N370" s="127"/>
      <c r="O370" s="127"/>
      <c r="P370" s="127"/>
      <c r="Q370" s="127"/>
    </row>
    <row r="371" spans="2:17">
      <c r="B371" s="126"/>
      <c r="C371" s="126"/>
      <c r="D371" s="126"/>
      <c r="E371" s="126"/>
      <c r="F371" s="126"/>
      <c r="G371" s="126"/>
      <c r="H371" s="126"/>
      <c r="I371" s="126"/>
      <c r="J371" s="126"/>
      <c r="K371" s="126"/>
      <c r="L371" s="127"/>
      <c r="M371" s="127"/>
      <c r="N371" s="127"/>
      <c r="O371" s="127"/>
      <c r="P371" s="127"/>
      <c r="Q371" s="127"/>
    </row>
    <row r="372" spans="2:17">
      <c r="B372" s="126"/>
      <c r="C372" s="126"/>
      <c r="D372" s="126"/>
      <c r="E372" s="126"/>
      <c r="F372" s="126"/>
      <c r="G372" s="126"/>
      <c r="H372" s="126"/>
      <c r="I372" s="126"/>
      <c r="J372" s="126"/>
      <c r="K372" s="126"/>
      <c r="L372" s="127"/>
      <c r="M372" s="127"/>
      <c r="N372" s="127"/>
      <c r="O372" s="127"/>
      <c r="P372" s="127"/>
      <c r="Q372" s="127"/>
    </row>
    <row r="373" spans="2:17">
      <c r="B373" s="126"/>
      <c r="C373" s="126"/>
      <c r="D373" s="126"/>
      <c r="E373" s="126"/>
      <c r="F373" s="126"/>
      <c r="G373" s="126"/>
      <c r="H373" s="126"/>
      <c r="I373" s="126"/>
      <c r="J373" s="126"/>
      <c r="K373" s="126"/>
      <c r="L373" s="127"/>
      <c r="M373" s="127"/>
      <c r="N373" s="127"/>
      <c r="O373" s="127"/>
      <c r="P373" s="127"/>
      <c r="Q373" s="127"/>
    </row>
    <row r="374" spans="2:17">
      <c r="B374" s="126"/>
      <c r="C374" s="126"/>
      <c r="D374" s="126"/>
      <c r="E374" s="126"/>
      <c r="F374" s="126"/>
      <c r="G374" s="126"/>
      <c r="H374" s="126"/>
      <c r="I374" s="126"/>
      <c r="J374" s="126"/>
      <c r="K374" s="126"/>
      <c r="L374" s="127"/>
      <c r="M374" s="127"/>
      <c r="N374" s="127"/>
      <c r="O374" s="127"/>
      <c r="P374" s="127"/>
      <c r="Q374" s="127"/>
    </row>
    <row r="375" spans="2:17">
      <c r="B375" s="126"/>
      <c r="C375" s="126"/>
      <c r="D375" s="126"/>
      <c r="E375" s="126"/>
      <c r="F375" s="126"/>
      <c r="G375" s="126"/>
      <c r="H375" s="126"/>
      <c r="I375" s="126"/>
      <c r="J375" s="126"/>
      <c r="K375" s="126"/>
      <c r="L375" s="127"/>
      <c r="M375" s="127"/>
      <c r="N375" s="127"/>
      <c r="O375" s="127"/>
      <c r="P375" s="127"/>
      <c r="Q375" s="127"/>
    </row>
    <row r="376" spans="2:17">
      <c r="B376" s="126"/>
      <c r="C376" s="126"/>
      <c r="D376" s="126"/>
      <c r="E376" s="126"/>
      <c r="F376" s="126"/>
      <c r="G376" s="126"/>
      <c r="H376" s="126"/>
      <c r="I376" s="126"/>
      <c r="J376" s="126"/>
      <c r="K376" s="126"/>
      <c r="L376" s="127"/>
      <c r="M376" s="127"/>
      <c r="N376" s="127"/>
      <c r="O376" s="127"/>
      <c r="P376" s="127"/>
      <c r="Q376" s="127"/>
    </row>
    <row r="377" spans="2:17">
      <c r="B377" s="126"/>
      <c r="C377" s="126"/>
      <c r="D377" s="126"/>
      <c r="E377" s="126"/>
      <c r="F377" s="126"/>
      <c r="G377" s="126"/>
      <c r="H377" s="126"/>
      <c r="I377" s="126"/>
      <c r="J377" s="126"/>
      <c r="K377" s="126"/>
      <c r="L377" s="127"/>
      <c r="M377" s="127"/>
      <c r="N377" s="127"/>
      <c r="O377" s="127"/>
      <c r="P377" s="127"/>
      <c r="Q377" s="127"/>
    </row>
    <row r="378" spans="2:17">
      <c r="B378" s="126"/>
      <c r="C378" s="126"/>
      <c r="D378" s="126"/>
      <c r="E378" s="126"/>
      <c r="F378" s="126"/>
      <c r="G378" s="126"/>
      <c r="H378" s="126"/>
      <c r="I378" s="126"/>
      <c r="J378" s="126"/>
      <c r="K378" s="126"/>
      <c r="L378" s="127"/>
      <c r="M378" s="127"/>
      <c r="N378" s="127"/>
      <c r="O378" s="127"/>
      <c r="P378" s="127"/>
      <c r="Q378" s="127"/>
    </row>
    <row r="379" spans="2:17">
      <c r="B379" s="126"/>
      <c r="C379" s="126"/>
      <c r="D379" s="126"/>
      <c r="E379" s="126"/>
      <c r="F379" s="126"/>
      <c r="G379" s="126"/>
      <c r="H379" s="126"/>
      <c r="I379" s="126"/>
      <c r="J379" s="126"/>
      <c r="K379" s="126"/>
      <c r="L379" s="127"/>
      <c r="M379" s="127"/>
      <c r="N379" s="127"/>
      <c r="O379" s="127"/>
      <c r="P379" s="127"/>
      <c r="Q379" s="127"/>
    </row>
    <row r="380" spans="2:17">
      <c r="B380" s="126"/>
      <c r="C380" s="126"/>
      <c r="D380" s="126"/>
      <c r="E380" s="126"/>
      <c r="F380" s="126"/>
      <c r="G380" s="126"/>
      <c r="H380" s="126"/>
      <c r="I380" s="126"/>
      <c r="J380" s="126"/>
      <c r="K380" s="126"/>
      <c r="L380" s="127"/>
      <c r="M380" s="127"/>
      <c r="N380" s="127"/>
      <c r="O380" s="127"/>
      <c r="P380" s="127"/>
      <c r="Q380" s="127"/>
    </row>
    <row r="381" spans="2:17">
      <c r="B381" s="126"/>
      <c r="C381" s="126"/>
      <c r="D381" s="126"/>
      <c r="E381" s="126"/>
      <c r="F381" s="126"/>
      <c r="G381" s="126"/>
      <c r="H381" s="126"/>
      <c r="I381" s="126"/>
      <c r="J381" s="126"/>
      <c r="K381" s="126"/>
      <c r="L381" s="127"/>
      <c r="M381" s="127"/>
      <c r="N381" s="127"/>
      <c r="O381" s="127"/>
      <c r="P381" s="127"/>
      <c r="Q381" s="127"/>
    </row>
    <row r="382" spans="2:17">
      <c r="B382" s="126"/>
      <c r="C382" s="126"/>
      <c r="D382" s="126"/>
      <c r="E382" s="126"/>
      <c r="F382" s="126"/>
      <c r="G382" s="126"/>
      <c r="H382" s="126"/>
      <c r="I382" s="126"/>
      <c r="J382" s="126"/>
      <c r="K382" s="126"/>
      <c r="L382" s="127"/>
      <c r="M382" s="127"/>
      <c r="N382" s="127"/>
      <c r="O382" s="127"/>
      <c r="P382" s="127"/>
      <c r="Q382" s="127"/>
    </row>
    <row r="383" spans="2:17">
      <c r="B383" s="126"/>
      <c r="C383" s="126"/>
      <c r="D383" s="126"/>
      <c r="E383" s="126"/>
      <c r="F383" s="126"/>
      <c r="G383" s="126"/>
      <c r="H383" s="126"/>
      <c r="I383" s="126"/>
      <c r="J383" s="126"/>
      <c r="K383" s="126"/>
      <c r="L383" s="127"/>
      <c r="M383" s="127"/>
      <c r="N383" s="127"/>
      <c r="O383" s="127"/>
      <c r="P383" s="127"/>
      <c r="Q383" s="127"/>
    </row>
    <row r="384" spans="2:17"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7"/>
      <c r="M384" s="127"/>
      <c r="N384" s="127"/>
      <c r="O384" s="127"/>
      <c r="P384" s="127"/>
      <c r="Q384" s="127"/>
    </row>
    <row r="385" spans="2:17">
      <c r="B385" s="126"/>
      <c r="C385" s="126"/>
      <c r="D385" s="126"/>
      <c r="E385" s="126"/>
      <c r="F385" s="126"/>
      <c r="G385" s="126"/>
      <c r="H385" s="126"/>
      <c r="I385" s="126"/>
      <c r="J385" s="126"/>
      <c r="K385" s="126"/>
      <c r="L385" s="127"/>
      <c r="M385" s="127"/>
      <c r="N385" s="127"/>
      <c r="O385" s="127"/>
      <c r="P385" s="127"/>
      <c r="Q385" s="127"/>
    </row>
    <row r="386" spans="2:17">
      <c r="B386" s="126"/>
      <c r="C386" s="126"/>
      <c r="D386" s="126"/>
      <c r="E386" s="126"/>
      <c r="F386" s="126"/>
      <c r="G386" s="126"/>
      <c r="H386" s="126"/>
      <c r="I386" s="126"/>
      <c r="J386" s="126"/>
      <c r="K386" s="126"/>
      <c r="L386" s="127"/>
      <c r="M386" s="127"/>
      <c r="N386" s="127"/>
      <c r="O386" s="127"/>
      <c r="P386" s="127"/>
      <c r="Q386" s="127"/>
    </row>
    <row r="387" spans="2:17">
      <c r="B387" s="126"/>
      <c r="C387" s="126"/>
      <c r="D387" s="126"/>
      <c r="E387" s="126"/>
      <c r="F387" s="126"/>
      <c r="G387" s="126"/>
      <c r="H387" s="126"/>
      <c r="I387" s="126"/>
      <c r="J387" s="126"/>
      <c r="K387" s="126"/>
      <c r="L387" s="127"/>
      <c r="M387" s="127"/>
      <c r="N387" s="127"/>
      <c r="O387" s="127"/>
      <c r="P387" s="127"/>
      <c r="Q387" s="127"/>
    </row>
    <row r="388" spans="2:17">
      <c r="B388" s="126"/>
      <c r="C388" s="126"/>
      <c r="D388" s="126"/>
      <c r="E388" s="126"/>
      <c r="F388" s="126"/>
      <c r="G388" s="126"/>
      <c r="H388" s="126"/>
      <c r="I388" s="126"/>
      <c r="J388" s="126"/>
      <c r="K388" s="126"/>
      <c r="L388" s="127"/>
      <c r="M388" s="127"/>
      <c r="N388" s="127"/>
      <c r="O388" s="127"/>
      <c r="P388" s="127"/>
      <c r="Q388" s="127"/>
    </row>
    <row r="389" spans="2:17">
      <c r="B389" s="126"/>
      <c r="C389" s="126"/>
      <c r="D389" s="126"/>
      <c r="E389" s="126"/>
      <c r="F389" s="126"/>
      <c r="G389" s="126"/>
      <c r="H389" s="126"/>
      <c r="I389" s="126"/>
      <c r="J389" s="126"/>
      <c r="K389" s="126"/>
      <c r="L389" s="127"/>
      <c r="M389" s="127"/>
      <c r="N389" s="127"/>
      <c r="O389" s="127"/>
      <c r="P389" s="127"/>
      <c r="Q389" s="127"/>
    </row>
    <row r="390" spans="2:17">
      <c r="B390" s="126"/>
      <c r="C390" s="126"/>
      <c r="D390" s="126"/>
      <c r="E390" s="126"/>
      <c r="F390" s="126"/>
      <c r="G390" s="126"/>
      <c r="H390" s="126"/>
      <c r="I390" s="126"/>
      <c r="J390" s="126"/>
      <c r="K390" s="126"/>
      <c r="L390" s="127"/>
      <c r="M390" s="127"/>
      <c r="N390" s="127"/>
      <c r="O390" s="127"/>
      <c r="P390" s="127"/>
      <c r="Q390" s="127"/>
    </row>
    <row r="391" spans="2:17">
      <c r="B391" s="126"/>
      <c r="C391" s="126"/>
      <c r="D391" s="126"/>
      <c r="E391" s="126"/>
      <c r="F391" s="126"/>
      <c r="G391" s="126"/>
      <c r="H391" s="126"/>
      <c r="I391" s="126"/>
      <c r="J391" s="126"/>
      <c r="K391" s="126"/>
      <c r="L391" s="127"/>
      <c r="M391" s="127"/>
      <c r="N391" s="127"/>
      <c r="O391" s="127"/>
      <c r="P391" s="127"/>
      <c r="Q391" s="127"/>
    </row>
    <row r="392" spans="2:17">
      <c r="B392" s="126"/>
      <c r="C392" s="126"/>
      <c r="D392" s="126"/>
      <c r="E392" s="126"/>
      <c r="F392" s="126"/>
      <c r="G392" s="126"/>
      <c r="H392" s="126"/>
      <c r="I392" s="126"/>
      <c r="J392" s="126"/>
      <c r="K392" s="126"/>
      <c r="L392" s="127"/>
      <c r="M392" s="127"/>
      <c r="N392" s="127"/>
      <c r="O392" s="127"/>
      <c r="P392" s="127"/>
      <c r="Q392" s="127"/>
    </row>
    <row r="393" spans="2:17">
      <c r="B393" s="126"/>
      <c r="C393" s="126"/>
      <c r="D393" s="126"/>
      <c r="E393" s="126"/>
      <c r="F393" s="126"/>
      <c r="G393" s="126"/>
      <c r="H393" s="126"/>
      <c r="I393" s="126"/>
      <c r="J393" s="126"/>
      <c r="K393" s="126"/>
      <c r="L393" s="127"/>
      <c r="M393" s="127"/>
      <c r="N393" s="127"/>
      <c r="O393" s="127"/>
      <c r="P393" s="127"/>
      <c r="Q393" s="127"/>
    </row>
    <row r="394" spans="2:17">
      <c r="B394" s="126"/>
      <c r="C394" s="126"/>
      <c r="D394" s="126"/>
      <c r="E394" s="126"/>
      <c r="F394" s="126"/>
      <c r="G394" s="126"/>
      <c r="H394" s="126"/>
      <c r="I394" s="126"/>
      <c r="J394" s="126"/>
      <c r="K394" s="126"/>
      <c r="L394" s="127"/>
      <c r="M394" s="127"/>
      <c r="N394" s="127"/>
      <c r="O394" s="127"/>
      <c r="P394" s="127"/>
      <c r="Q394" s="127"/>
    </row>
    <row r="395" spans="2:17"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7"/>
      <c r="M395" s="127"/>
      <c r="N395" s="127"/>
      <c r="O395" s="127"/>
      <c r="P395" s="127"/>
      <c r="Q395" s="127"/>
    </row>
    <row r="396" spans="2:17">
      <c r="B396" s="126"/>
      <c r="C396" s="126"/>
      <c r="D396" s="126"/>
      <c r="E396" s="126"/>
      <c r="F396" s="126"/>
      <c r="G396" s="126"/>
      <c r="H396" s="126"/>
      <c r="I396" s="126"/>
      <c r="J396" s="126"/>
      <c r="K396" s="126"/>
      <c r="L396" s="127"/>
      <c r="M396" s="127"/>
      <c r="N396" s="127"/>
      <c r="O396" s="127"/>
      <c r="P396" s="127"/>
      <c r="Q396" s="127"/>
    </row>
    <row r="397" spans="2:17">
      <c r="B397" s="126"/>
      <c r="C397" s="126"/>
      <c r="D397" s="126"/>
      <c r="E397" s="126"/>
      <c r="F397" s="126"/>
      <c r="G397" s="126"/>
      <c r="H397" s="126"/>
      <c r="I397" s="126"/>
      <c r="J397" s="126"/>
      <c r="K397" s="126"/>
      <c r="L397" s="127"/>
      <c r="M397" s="127"/>
      <c r="N397" s="127"/>
      <c r="O397" s="127"/>
      <c r="P397" s="127"/>
      <c r="Q397" s="127"/>
    </row>
    <row r="398" spans="2:17">
      <c r="B398" s="126"/>
      <c r="C398" s="126"/>
      <c r="D398" s="126"/>
      <c r="E398" s="126"/>
      <c r="F398" s="126"/>
      <c r="G398" s="126"/>
      <c r="H398" s="126"/>
      <c r="I398" s="126"/>
      <c r="J398" s="126"/>
      <c r="K398" s="126"/>
      <c r="L398" s="127"/>
      <c r="M398" s="127"/>
      <c r="N398" s="127"/>
      <c r="O398" s="127"/>
      <c r="P398" s="127"/>
      <c r="Q398" s="127"/>
    </row>
    <row r="399" spans="2:17">
      <c r="B399" s="126"/>
      <c r="C399" s="126"/>
      <c r="D399" s="126"/>
      <c r="E399" s="126"/>
      <c r="F399" s="126"/>
      <c r="G399" s="126"/>
      <c r="H399" s="126"/>
      <c r="I399" s="126"/>
      <c r="J399" s="126"/>
      <c r="K399" s="126"/>
      <c r="L399" s="127"/>
      <c r="M399" s="127"/>
      <c r="N399" s="127"/>
      <c r="O399" s="127"/>
      <c r="P399" s="127"/>
      <c r="Q399" s="127"/>
    </row>
    <row r="400" spans="2:17">
      <c r="B400" s="126"/>
      <c r="C400" s="126"/>
      <c r="D400" s="126"/>
      <c r="E400" s="126"/>
      <c r="F400" s="126"/>
      <c r="G400" s="126"/>
      <c r="H400" s="126"/>
      <c r="I400" s="126"/>
      <c r="J400" s="126"/>
      <c r="K400" s="126"/>
      <c r="L400" s="127"/>
      <c r="M400" s="127"/>
      <c r="N400" s="127"/>
      <c r="O400" s="127"/>
      <c r="P400" s="127"/>
      <c r="Q400" s="127"/>
    </row>
    <row r="401" spans="2:17">
      <c r="B401" s="126"/>
      <c r="C401" s="126"/>
      <c r="D401" s="126"/>
      <c r="E401" s="126"/>
      <c r="F401" s="126"/>
      <c r="G401" s="126"/>
      <c r="H401" s="126"/>
      <c r="I401" s="126"/>
      <c r="J401" s="126"/>
      <c r="K401" s="126"/>
      <c r="L401" s="127"/>
      <c r="M401" s="127"/>
      <c r="N401" s="127"/>
      <c r="O401" s="127"/>
      <c r="P401" s="127"/>
      <c r="Q401" s="127"/>
    </row>
    <row r="402" spans="2:17">
      <c r="B402" s="126"/>
      <c r="C402" s="126"/>
      <c r="D402" s="126"/>
      <c r="E402" s="126"/>
      <c r="F402" s="126"/>
      <c r="G402" s="126"/>
      <c r="H402" s="126"/>
      <c r="I402" s="126"/>
      <c r="J402" s="126"/>
      <c r="K402" s="126"/>
      <c r="L402" s="127"/>
      <c r="M402" s="127"/>
      <c r="N402" s="127"/>
      <c r="O402" s="127"/>
      <c r="P402" s="127"/>
      <c r="Q402" s="127"/>
    </row>
    <row r="403" spans="2:17">
      <c r="B403" s="126"/>
      <c r="C403" s="126"/>
      <c r="D403" s="126"/>
      <c r="E403" s="126"/>
      <c r="F403" s="126"/>
      <c r="G403" s="126"/>
      <c r="H403" s="126"/>
      <c r="I403" s="126"/>
      <c r="J403" s="126"/>
      <c r="K403" s="126"/>
      <c r="L403" s="127"/>
      <c r="M403" s="127"/>
      <c r="N403" s="127"/>
      <c r="O403" s="127"/>
      <c r="P403" s="127"/>
      <c r="Q403" s="127"/>
    </row>
    <row r="404" spans="2:17">
      <c r="B404" s="126"/>
      <c r="C404" s="126"/>
      <c r="D404" s="126"/>
      <c r="E404" s="126"/>
      <c r="F404" s="126"/>
      <c r="G404" s="126"/>
      <c r="H404" s="126"/>
      <c r="I404" s="126"/>
      <c r="J404" s="126"/>
      <c r="K404" s="126"/>
      <c r="L404" s="127"/>
      <c r="M404" s="127"/>
      <c r="N404" s="127"/>
      <c r="O404" s="127"/>
      <c r="P404" s="127"/>
      <c r="Q404" s="127"/>
    </row>
    <row r="405" spans="2:17">
      <c r="B405" s="126"/>
      <c r="C405" s="126"/>
      <c r="D405" s="126"/>
      <c r="E405" s="126"/>
      <c r="F405" s="126"/>
      <c r="G405" s="126"/>
      <c r="H405" s="126"/>
      <c r="I405" s="126"/>
      <c r="J405" s="126"/>
      <c r="K405" s="126"/>
      <c r="L405" s="127"/>
      <c r="M405" s="127"/>
      <c r="N405" s="127"/>
      <c r="O405" s="127"/>
      <c r="P405" s="127"/>
      <c r="Q405" s="127"/>
    </row>
    <row r="406" spans="2:17">
      <c r="B406" s="126"/>
      <c r="C406" s="126"/>
      <c r="D406" s="126"/>
      <c r="E406" s="126"/>
      <c r="F406" s="126"/>
      <c r="G406" s="126"/>
      <c r="H406" s="126"/>
      <c r="I406" s="126"/>
      <c r="J406" s="126"/>
      <c r="K406" s="126"/>
      <c r="L406" s="127"/>
      <c r="M406" s="127"/>
      <c r="N406" s="127"/>
      <c r="O406" s="127"/>
      <c r="P406" s="127"/>
      <c r="Q406" s="127"/>
    </row>
    <row r="407" spans="2:17">
      <c r="B407" s="126"/>
      <c r="C407" s="126"/>
      <c r="D407" s="126"/>
      <c r="E407" s="126"/>
      <c r="F407" s="126"/>
      <c r="G407" s="126"/>
      <c r="H407" s="126"/>
      <c r="I407" s="126"/>
      <c r="J407" s="126"/>
      <c r="K407" s="126"/>
      <c r="L407" s="127"/>
      <c r="M407" s="127"/>
      <c r="N407" s="127"/>
      <c r="O407" s="127"/>
      <c r="P407" s="127"/>
      <c r="Q407" s="127"/>
    </row>
    <row r="408" spans="2:17">
      <c r="B408" s="126"/>
      <c r="C408" s="126"/>
      <c r="D408" s="126"/>
      <c r="E408" s="126"/>
      <c r="F408" s="126"/>
      <c r="G408" s="126"/>
      <c r="H408" s="126"/>
      <c r="I408" s="126"/>
      <c r="J408" s="126"/>
      <c r="K408" s="126"/>
      <c r="L408" s="127"/>
      <c r="M408" s="127"/>
      <c r="N408" s="127"/>
      <c r="O408" s="127"/>
      <c r="P408" s="127"/>
      <c r="Q408" s="127"/>
    </row>
    <row r="409" spans="2:17">
      <c r="B409" s="126"/>
      <c r="C409" s="126"/>
      <c r="D409" s="126"/>
      <c r="E409" s="126"/>
      <c r="F409" s="126"/>
      <c r="G409" s="126"/>
      <c r="H409" s="126"/>
      <c r="I409" s="126"/>
      <c r="J409" s="126"/>
      <c r="K409" s="126"/>
      <c r="L409" s="127"/>
      <c r="M409" s="127"/>
      <c r="N409" s="127"/>
      <c r="O409" s="127"/>
      <c r="P409" s="127"/>
      <c r="Q409" s="127"/>
    </row>
    <row r="410" spans="2:17">
      <c r="B410" s="126"/>
      <c r="C410" s="126"/>
      <c r="D410" s="126"/>
      <c r="E410" s="126"/>
      <c r="F410" s="126"/>
      <c r="G410" s="126"/>
      <c r="H410" s="126"/>
      <c r="I410" s="126"/>
      <c r="J410" s="126"/>
      <c r="K410" s="126"/>
      <c r="L410" s="127"/>
      <c r="M410" s="127"/>
      <c r="N410" s="127"/>
      <c r="O410" s="127"/>
      <c r="P410" s="127"/>
      <c r="Q410" s="127"/>
    </row>
    <row r="411" spans="2:17">
      <c r="B411" s="126"/>
      <c r="C411" s="126"/>
      <c r="D411" s="126"/>
      <c r="E411" s="126"/>
      <c r="F411" s="126"/>
      <c r="G411" s="126"/>
      <c r="H411" s="126"/>
      <c r="I411" s="126"/>
      <c r="J411" s="126"/>
      <c r="K411" s="126"/>
      <c r="L411" s="127"/>
      <c r="M411" s="127"/>
      <c r="N411" s="127"/>
      <c r="O411" s="127"/>
      <c r="P411" s="127"/>
      <c r="Q411" s="127"/>
    </row>
    <row r="412" spans="2:17">
      <c r="B412" s="126"/>
      <c r="C412" s="126"/>
      <c r="D412" s="126"/>
      <c r="E412" s="126"/>
      <c r="F412" s="126"/>
      <c r="G412" s="126"/>
      <c r="H412" s="126"/>
      <c r="I412" s="126"/>
      <c r="J412" s="126"/>
      <c r="K412" s="126"/>
      <c r="L412" s="127"/>
      <c r="M412" s="127"/>
      <c r="N412" s="127"/>
      <c r="O412" s="127"/>
      <c r="P412" s="127"/>
      <c r="Q412" s="127"/>
    </row>
    <row r="413" spans="2:17">
      <c r="B413" s="126"/>
      <c r="C413" s="126"/>
      <c r="D413" s="126"/>
      <c r="E413" s="126"/>
      <c r="F413" s="126"/>
      <c r="G413" s="126"/>
      <c r="H413" s="126"/>
      <c r="I413" s="126"/>
      <c r="J413" s="126"/>
      <c r="K413" s="126"/>
      <c r="L413" s="127"/>
      <c r="M413" s="127"/>
      <c r="N413" s="127"/>
      <c r="O413" s="127"/>
      <c r="P413" s="127"/>
      <c r="Q413" s="127"/>
    </row>
    <row r="414" spans="2:17">
      <c r="B414" s="126"/>
      <c r="C414" s="126"/>
      <c r="D414" s="126"/>
      <c r="E414" s="126"/>
      <c r="F414" s="126"/>
      <c r="G414" s="126"/>
      <c r="H414" s="126"/>
      <c r="I414" s="126"/>
      <c r="J414" s="126"/>
      <c r="K414" s="126"/>
      <c r="L414" s="127"/>
      <c r="M414" s="127"/>
      <c r="N414" s="127"/>
      <c r="O414" s="127"/>
      <c r="P414" s="127"/>
      <c r="Q414" s="127"/>
    </row>
    <row r="415" spans="2:17">
      <c r="B415" s="126"/>
      <c r="C415" s="126"/>
      <c r="D415" s="126"/>
      <c r="E415" s="126"/>
      <c r="F415" s="126"/>
      <c r="G415" s="126"/>
      <c r="H415" s="126"/>
      <c r="I415" s="126"/>
      <c r="J415" s="126"/>
      <c r="K415" s="126"/>
      <c r="L415" s="127"/>
      <c r="M415" s="127"/>
      <c r="N415" s="127"/>
      <c r="O415" s="127"/>
      <c r="P415" s="127"/>
      <c r="Q415" s="127"/>
    </row>
    <row r="416" spans="2:17">
      <c r="B416" s="126"/>
      <c r="C416" s="126"/>
      <c r="D416" s="126"/>
      <c r="E416" s="126"/>
      <c r="F416" s="126"/>
      <c r="G416" s="126"/>
      <c r="H416" s="126"/>
      <c r="I416" s="126"/>
      <c r="J416" s="126"/>
      <c r="K416" s="126"/>
      <c r="L416" s="127"/>
      <c r="M416" s="127"/>
      <c r="N416" s="127"/>
      <c r="O416" s="127"/>
      <c r="P416" s="127"/>
      <c r="Q416" s="127"/>
    </row>
    <row r="417" spans="2:17">
      <c r="B417" s="126"/>
      <c r="C417" s="126"/>
      <c r="D417" s="126"/>
      <c r="E417" s="126"/>
      <c r="F417" s="126"/>
      <c r="G417" s="126"/>
      <c r="H417" s="126"/>
      <c r="I417" s="126"/>
      <c r="J417" s="126"/>
      <c r="K417" s="126"/>
      <c r="L417" s="127"/>
      <c r="M417" s="127"/>
      <c r="N417" s="127"/>
      <c r="O417" s="127"/>
      <c r="P417" s="127"/>
      <c r="Q417" s="127"/>
    </row>
    <row r="418" spans="2:17">
      <c r="B418" s="126"/>
      <c r="C418" s="126"/>
      <c r="D418" s="126"/>
      <c r="E418" s="126"/>
      <c r="F418" s="126"/>
      <c r="G418" s="126"/>
      <c r="H418" s="126"/>
      <c r="I418" s="126"/>
      <c r="J418" s="126"/>
      <c r="K418" s="126"/>
      <c r="L418" s="127"/>
      <c r="M418" s="127"/>
      <c r="N418" s="127"/>
      <c r="O418" s="127"/>
      <c r="P418" s="127"/>
      <c r="Q418" s="127"/>
    </row>
    <row r="419" spans="2:17">
      <c r="B419" s="126"/>
      <c r="C419" s="126"/>
      <c r="D419" s="126"/>
      <c r="E419" s="126"/>
      <c r="F419" s="126"/>
      <c r="G419" s="126"/>
      <c r="H419" s="126"/>
      <c r="I419" s="126"/>
      <c r="J419" s="126"/>
      <c r="K419" s="126"/>
      <c r="L419" s="127"/>
      <c r="M419" s="127"/>
      <c r="N419" s="127"/>
      <c r="O419" s="127"/>
      <c r="P419" s="127"/>
      <c r="Q419" s="127"/>
    </row>
    <row r="420" spans="2:17">
      <c r="B420" s="126"/>
      <c r="C420" s="126"/>
      <c r="D420" s="126"/>
      <c r="E420" s="126"/>
      <c r="F420" s="126"/>
      <c r="G420" s="126"/>
      <c r="H420" s="126"/>
      <c r="I420" s="126"/>
      <c r="J420" s="126"/>
      <c r="K420" s="126"/>
      <c r="L420" s="127"/>
      <c r="M420" s="127"/>
      <c r="N420" s="127"/>
      <c r="O420" s="127"/>
      <c r="P420" s="127"/>
      <c r="Q420" s="127"/>
    </row>
    <row r="421" spans="2:17">
      <c r="B421" s="126"/>
      <c r="C421" s="126"/>
      <c r="D421" s="126"/>
      <c r="E421" s="126"/>
      <c r="F421" s="126"/>
      <c r="G421" s="126"/>
      <c r="H421" s="126"/>
      <c r="I421" s="126"/>
      <c r="J421" s="126"/>
      <c r="K421" s="126"/>
      <c r="L421" s="127"/>
      <c r="M421" s="127"/>
      <c r="N421" s="127"/>
      <c r="O421" s="127"/>
      <c r="P421" s="127"/>
      <c r="Q421" s="127"/>
    </row>
    <row r="422" spans="2:17">
      <c r="B422" s="126"/>
      <c r="C422" s="126"/>
      <c r="D422" s="126"/>
      <c r="E422" s="126"/>
      <c r="F422" s="126"/>
      <c r="G422" s="126"/>
      <c r="H422" s="126"/>
      <c r="I422" s="126"/>
      <c r="J422" s="126"/>
      <c r="K422" s="126"/>
      <c r="L422" s="127"/>
      <c r="M422" s="127"/>
      <c r="N422" s="127"/>
      <c r="O422" s="127"/>
      <c r="P422" s="127"/>
      <c r="Q422" s="127"/>
    </row>
    <row r="423" spans="2:17">
      <c r="B423" s="126"/>
      <c r="C423" s="126"/>
      <c r="D423" s="126"/>
      <c r="E423" s="126"/>
      <c r="F423" s="126"/>
      <c r="G423" s="126"/>
      <c r="H423" s="126"/>
      <c r="I423" s="126"/>
      <c r="J423" s="126"/>
      <c r="K423" s="126"/>
      <c r="L423" s="127"/>
      <c r="M423" s="127"/>
      <c r="N423" s="127"/>
      <c r="O423" s="127"/>
      <c r="P423" s="127"/>
      <c r="Q423" s="127"/>
    </row>
    <row r="424" spans="2:17">
      <c r="B424" s="126"/>
      <c r="C424" s="126"/>
      <c r="D424" s="126"/>
      <c r="E424" s="126"/>
      <c r="F424" s="126"/>
      <c r="G424" s="126"/>
      <c r="H424" s="126"/>
      <c r="I424" s="126"/>
      <c r="J424" s="126"/>
      <c r="K424" s="126"/>
      <c r="L424" s="127"/>
      <c r="M424" s="127"/>
      <c r="N424" s="127"/>
      <c r="O424" s="127"/>
      <c r="P424" s="127"/>
      <c r="Q424" s="127"/>
    </row>
    <row r="425" spans="2:17">
      <c r="B425" s="126"/>
      <c r="C425" s="126"/>
      <c r="D425" s="126"/>
      <c r="E425" s="126"/>
      <c r="F425" s="126"/>
      <c r="G425" s="126"/>
      <c r="H425" s="126"/>
      <c r="I425" s="126"/>
      <c r="J425" s="126"/>
      <c r="K425" s="126"/>
      <c r="L425" s="127"/>
      <c r="M425" s="127"/>
      <c r="N425" s="127"/>
      <c r="O425" s="127"/>
      <c r="P425" s="127"/>
      <c r="Q425" s="127"/>
    </row>
    <row r="426" spans="2:17">
      <c r="B426" s="126"/>
      <c r="C426" s="126"/>
      <c r="D426" s="126"/>
      <c r="E426" s="126"/>
      <c r="F426" s="126"/>
      <c r="G426" s="126"/>
      <c r="H426" s="126"/>
      <c r="I426" s="126"/>
      <c r="J426" s="126"/>
      <c r="K426" s="126"/>
      <c r="L426" s="127"/>
      <c r="M426" s="127"/>
      <c r="N426" s="127"/>
      <c r="O426" s="127"/>
      <c r="P426" s="127"/>
      <c r="Q426" s="127"/>
    </row>
    <row r="427" spans="2:17">
      <c r="B427" s="126"/>
      <c r="C427" s="126"/>
      <c r="D427" s="126"/>
      <c r="E427" s="126"/>
      <c r="F427" s="126"/>
      <c r="G427" s="126"/>
      <c r="H427" s="126"/>
      <c r="I427" s="126"/>
      <c r="J427" s="126"/>
      <c r="K427" s="126"/>
      <c r="L427" s="127"/>
      <c r="M427" s="127"/>
      <c r="N427" s="127"/>
      <c r="O427" s="127"/>
      <c r="P427" s="127"/>
      <c r="Q427" s="127"/>
    </row>
    <row r="428" spans="2:17"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7"/>
      <c r="M428" s="127"/>
      <c r="N428" s="127"/>
      <c r="O428" s="127"/>
      <c r="P428" s="127"/>
      <c r="Q428" s="127"/>
    </row>
    <row r="429" spans="2:17">
      <c r="B429" s="126"/>
      <c r="C429" s="126"/>
      <c r="D429" s="126"/>
      <c r="E429" s="126"/>
      <c r="F429" s="126"/>
      <c r="G429" s="126"/>
      <c r="H429" s="126"/>
      <c r="I429" s="126"/>
      <c r="J429" s="126"/>
      <c r="K429" s="126"/>
      <c r="L429" s="127"/>
      <c r="M429" s="127"/>
      <c r="N429" s="127"/>
      <c r="O429" s="127"/>
      <c r="P429" s="127"/>
      <c r="Q429" s="127"/>
    </row>
    <row r="430" spans="2:17">
      <c r="B430" s="126"/>
      <c r="C430" s="126"/>
      <c r="D430" s="126"/>
      <c r="E430" s="126"/>
      <c r="F430" s="126"/>
      <c r="G430" s="126"/>
      <c r="H430" s="126"/>
      <c r="I430" s="126"/>
      <c r="J430" s="126"/>
      <c r="K430" s="126"/>
      <c r="L430" s="127"/>
      <c r="M430" s="127"/>
      <c r="N430" s="127"/>
      <c r="O430" s="127"/>
      <c r="P430" s="127"/>
      <c r="Q430" s="127"/>
    </row>
    <row r="431" spans="2:17">
      <c r="B431" s="126"/>
      <c r="C431" s="126"/>
      <c r="D431" s="126"/>
      <c r="E431" s="126"/>
      <c r="F431" s="126"/>
      <c r="G431" s="126"/>
      <c r="H431" s="126"/>
      <c r="I431" s="126"/>
      <c r="J431" s="126"/>
      <c r="K431" s="126"/>
      <c r="L431" s="127"/>
      <c r="M431" s="127"/>
      <c r="N431" s="127"/>
      <c r="O431" s="127"/>
      <c r="P431" s="127"/>
      <c r="Q431" s="127"/>
    </row>
    <row r="432" spans="2:17">
      <c r="B432" s="126"/>
      <c r="C432" s="126"/>
      <c r="D432" s="126"/>
      <c r="E432" s="126"/>
      <c r="F432" s="126"/>
      <c r="G432" s="126"/>
      <c r="H432" s="126"/>
      <c r="I432" s="126"/>
      <c r="J432" s="126"/>
      <c r="K432" s="126"/>
      <c r="L432" s="127"/>
      <c r="M432" s="127"/>
      <c r="N432" s="127"/>
      <c r="O432" s="127"/>
      <c r="P432" s="127"/>
      <c r="Q432" s="127"/>
    </row>
    <row r="433" spans="2:17">
      <c r="B433" s="126"/>
      <c r="C433" s="126"/>
      <c r="D433" s="126"/>
      <c r="E433" s="126"/>
      <c r="F433" s="126"/>
      <c r="G433" s="126"/>
      <c r="H433" s="126"/>
      <c r="I433" s="126"/>
      <c r="J433" s="126"/>
      <c r="K433" s="126"/>
      <c r="L433" s="127"/>
      <c r="M433" s="127"/>
      <c r="N433" s="127"/>
      <c r="O433" s="127"/>
      <c r="P433" s="127"/>
      <c r="Q433" s="127"/>
    </row>
    <row r="434" spans="2:17">
      <c r="B434" s="126"/>
      <c r="C434" s="126"/>
      <c r="D434" s="126"/>
      <c r="E434" s="126"/>
      <c r="F434" s="126"/>
      <c r="G434" s="126"/>
      <c r="H434" s="126"/>
      <c r="I434" s="126"/>
      <c r="J434" s="126"/>
      <c r="K434" s="126"/>
      <c r="L434" s="127"/>
      <c r="M434" s="127"/>
      <c r="N434" s="127"/>
      <c r="O434" s="127"/>
      <c r="P434" s="127"/>
      <c r="Q434" s="127"/>
    </row>
    <row r="435" spans="2:17">
      <c r="B435" s="126"/>
      <c r="C435" s="126"/>
      <c r="D435" s="126"/>
      <c r="E435" s="126"/>
      <c r="F435" s="126"/>
      <c r="G435" s="126"/>
      <c r="H435" s="126"/>
      <c r="I435" s="126"/>
      <c r="J435" s="126"/>
      <c r="K435" s="126"/>
      <c r="L435" s="127"/>
      <c r="M435" s="127"/>
      <c r="N435" s="127"/>
      <c r="O435" s="127"/>
      <c r="P435" s="127"/>
      <c r="Q435" s="127"/>
    </row>
    <row r="436" spans="2:17">
      <c r="B436" s="126"/>
      <c r="C436" s="126"/>
      <c r="D436" s="126"/>
      <c r="E436" s="126"/>
      <c r="F436" s="126"/>
      <c r="G436" s="126"/>
      <c r="H436" s="126"/>
      <c r="I436" s="126"/>
      <c r="J436" s="126"/>
      <c r="K436" s="126"/>
      <c r="L436" s="127"/>
      <c r="M436" s="127"/>
      <c r="N436" s="127"/>
      <c r="O436" s="127"/>
      <c r="P436" s="127"/>
      <c r="Q436" s="127"/>
    </row>
    <row r="437" spans="2:17">
      <c r="B437" s="126"/>
      <c r="C437" s="126"/>
      <c r="D437" s="126"/>
      <c r="E437" s="126"/>
      <c r="F437" s="126"/>
      <c r="G437" s="126"/>
      <c r="H437" s="126"/>
      <c r="I437" s="126"/>
      <c r="J437" s="126"/>
      <c r="K437" s="126"/>
      <c r="L437" s="127"/>
      <c r="M437" s="127"/>
      <c r="N437" s="127"/>
      <c r="O437" s="127"/>
      <c r="P437" s="127"/>
      <c r="Q437" s="127"/>
    </row>
    <row r="438" spans="2:17">
      <c r="B438" s="126"/>
      <c r="C438" s="126"/>
      <c r="D438" s="126"/>
      <c r="E438" s="126"/>
      <c r="F438" s="126"/>
      <c r="G438" s="126"/>
      <c r="H438" s="126"/>
      <c r="I438" s="126"/>
      <c r="J438" s="126"/>
      <c r="K438" s="126"/>
      <c r="L438" s="127"/>
      <c r="M438" s="127"/>
      <c r="N438" s="127"/>
      <c r="O438" s="127"/>
      <c r="P438" s="127"/>
      <c r="Q438" s="127"/>
    </row>
    <row r="439" spans="2:17">
      <c r="B439" s="126"/>
      <c r="C439" s="126"/>
      <c r="D439" s="126"/>
      <c r="E439" s="126"/>
      <c r="F439" s="126"/>
      <c r="G439" s="126"/>
      <c r="H439" s="126"/>
      <c r="I439" s="126"/>
      <c r="J439" s="126"/>
      <c r="K439" s="126"/>
      <c r="L439" s="127"/>
      <c r="M439" s="127"/>
      <c r="N439" s="127"/>
      <c r="O439" s="127"/>
      <c r="P439" s="127"/>
      <c r="Q439" s="127"/>
    </row>
    <row r="440" spans="2:17">
      <c r="B440" s="126"/>
      <c r="C440" s="126"/>
      <c r="D440" s="126"/>
      <c r="E440" s="126"/>
      <c r="F440" s="126"/>
      <c r="G440" s="126"/>
      <c r="H440" s="126"/>
      <c r="I440" s="126"/>
      <c r="J440" s="126"/>
      <c r="K440" s="126"/>
      <c r="L440" s="127"/>
      <c r="M440" s="127"/>
      <c r="N440" s="127"/>
      <c r="O440" s="127"/>
      <c r="P440" s="127"/>
      <c r="Q440" s="127"/>
    </row>
    <row r="441" spans="2:17">
      <c r="B441" s="126"/>
      <c r="C441" s="126"/>
      <c r="D441" s="126"/>
      <c r="E441" s="126"/>
      <c r="F441" s="126"/>
      <c r="G441" s="126"/>
      <c r="H441" s="126"/>
      <c r="I441" s="126"/>
      <c r="J441" s="126"/>
      <c r="K441" s="126"/>
      <c r="L441" s="127"/>
      <c r="M441" s="127"/>
      <c r="N441" s="127"/>
      <c r="O441" s="127"/>
      <c r="P441" s="127"/>
      <c r="Q441" s="127"/>
    </row>
    <row r="442" spans="2:17">
      <c r="B442" s="126"/>
      <c r="C442" s="126"/>
      <c r="D442" s="126"/>
      <c r="E442" s="126"/>
      <c r="F442" s="126"/>
      <c r="G442" s="126"/>
      <c r="H442" s="126"/>
      <c r="I442" s="126"/>
      <c r="J442" s="126"/>
      <c r="K442" s="126"/>
      <c r="L442" s="127"/>
      <c r="M442" s="127"/>
      <c r="N442" s="127"/>
      <c r="O442" s="127"/>
      <c r="P442" s="127"/>
      <c r="Q442" s="127"/>
    </row>
    <row r="443" spans="2:17">
      <c r="B443" s="126"/>
      <c r="C443" s="126"/>
      <c r="D443" s="126"/>
      <c r="E443" s="126"/>
      <c r="F443" s="126"/>
      <c r="G443" s="126"/>
      <c r="H443" s="126"/>
      <c r="I443" s="126"/>
      <c r="J443" s="126"/>
      <c r="K443" s="126"/>
      <c r="L443" s="127"/>
      <c r="M443" s="127"/>
      <c r="N443" s="127"/>
      <c r="O443" s="127"/>
      <c r="P443" s="127"/>
      <c r="Q443" s="127"/>
    </row>
    <row r="444" spans="2:17">
      <c r="B444" s="126"/>
      <c r="C444" s="126"/>
      <c r="D444" s="126"/>
      <c r="E444" s="126"/>
      <c r="F444" s="126"/>
      <c r="G444" s="126"/>
      <c r="H444" s="126"/>
      <c r="I444" s="126"/>
      <c r="J444" s="126"/>
      <c r="K444" s="126"/>
      <c r="L444" s="127"/>
      <c r="M444" s="127"/>
      <c r="N444" s="127"/>
      <c r="O444" s="127"/>
      <c r="P444" s="127"/>
      <c r="Q444" s="127"/>
    </row>
    <row r="445" spans="2:17">
      <c r="B445" s="126"/>
      <c r="C445" s="126"/>
      <c r="D445" s="126"/>
      <c r="E445" s="126"/>
      <c r="F445" s="126"/>
      <c r="G445" s="126"/>
      <c r="H445" s="126"/>
      <c r="I445" s="126"/>
      <c r="J445" s="126"/>
      <c r="K445" s="126"/>
      <c r="L445" s="127"/>
      <c r="M445" s="127"/>
      <c r="N445" s="127"/>
      <c r="O445" s="127"/>
      <c r="P445" s="127"/>
      <c r="Q445" s="127"/>
    </row>
    <row r="446" spans="2:17">
      <c r="B446" s="126"/>
      <c r="C446" s="126"/>
      <c r="D446" s="126"/>
      <c r="E446" s="126"/>
      <c r="F446" s="126"/>
      <c r="G446" s="126"/>
      <c r="H446" s="126"/>
      <c r="I446" s="126"/>
      <c r="J446" s="126"/>
      <c r="K446" s="126"/>
      <c r="L446" s="127"/>
      <c r="M446" s="127"/>
      <c r="N446" s="127"/>
      <c r="O446" s="127"/>
      <c r="P446" s="127"/>
      <c r="Q446" s="127"/>
    </row>
    <row r="447" spans="2:17">
      <c r="B447" s="126"/>
      <c r="C447" s="126"/>
      <c r="D447" s="126"/>
      <c r="E447" s="126"/>
      <c r="F447" s="126"/>
      <c r="G447" s="126"/>
      <c r="H447" s="126"/>
      <c r="I447" s="126"/>
      <c r="J447" s="126"/>
      <c r="K447" s="126"/>
      <c r="L447" s="127"/>
      <c r="M447" s="127"/>
      <c r="N447" s="127"/>
      <c r="O447" s="127"/>
      <c r="P447" s="127"/>
      <c r="Q447" s="127"/>
    </row>
    <row r="448" spans="2:17">
      <c r="B448" s="126"/>
      <c r="C448" s="126"/>
      <c r="D448" s="126"/>
      <c r="E448" s="126"/>
      <c r="F448" s="126"/>
      <c r="G448" s="126"/>
      <c r="H448" s="126"/>
      <c r="I448" s="126"/>
      <c r="J448" s="126"/>
      <c r="K448" s="126"/>
      <c r="L448" s="127"/>
      <c r="M448" s="127"/>
      <c r="N448" s="127"/>
      <c r="O448" s="127"/>
      <c r="P448" s="127"/>
      <c r="Q448" s="127"/>
    </row>
    <row r="449" spans="2:17">
      <c r="B449" s="126"/>
      <c r="C449" s="126"/>
      <c r="D449" s="126"/>
      <c r="E449" s="126"/>
      <c r="F449" s="126"/>
      <c r="G449" s="126"/>
      <c r="H449" s="126"/>
      <c r="I449" s="126"/>
      <c r="J449" s="126"/>
      <c r="K449" s="126"/>
      <c r="L449" s="127"/>
      <c r="M449" s="127"/>
      <c r="N449" s="127"/>
      <c r="O449" s="127"/>
      <c r="P449" s="127"/>
      <c r="Q449" s="127"/>
    </row>
    <row r="450" spans="2:17">
      <c r="B450" s="126"/>
      <c r="C450" s="126"/>
      <c r="D450" s="126"/>
      <c r="E450" s="126"/>
      <c r="F450" s="126"/>
      <c r="G450" s="126"/>
      <c r="H450" s="126"/>
      <c r="I450" s="126"/>
      <c r="J450" s="126"/>
      <c r="K450" s="126"/>
      <c r="L450" s="127"/>
      <c r="M450" s="127"/>
      <c r="N450" s="127"/>
      <c r="O450" s="127"/>
      <c r="P450" s="127"/>
      <c r="Q450" s="127"/>
    </row>
    <row r="451" spans="2:17">
      <c r="B451" s="126"/>
      <c r="C451" s="126"/>
      <c r="D451" s="126"/>
      <c r="E451" s="126"/>
      <c r="F451" s="126"/>
      <c r="G451" s="126"/>
      <c r="H451" s="126"/>
      <c r="I451" s="126"/>
      <c r="J451" s="126"/>
      <c r="K451" s="126"/>
      <c r="L451" s="127"/>
      <c r="M451" s="127"/>
      <c r="N451" s="127"/>
      <c r="O451" s="127"/>
      <c r="P451" s="127"/>
      <c r="Q451" s="127"/>
    </row>
    <row r="452" spans="2:17">
      <c r="B452" s="126"/>
      <c r="C452" s="126"/>
      <c r="D452" s="126"/>
      <c r="E452" s="126"/>
      <c r="F452" s="126"/>
      <c r="G452" s="126"/>
      <c r="H452" s="126"/>
      <c r="I452" s="126"/>
      <c r="J452" s="126"/>
      <c r="K452" s="126"/>
      <c r="L452" s="127"/>
      <c r="M452" s="127"/>
      <c r="N452" s="127"/>
      <c r="O452" s="127"/>
      <c r="P452" s="127"/>
      <c r="Q452" s="127"/>
    </row>
    <row r="453" spans="2:17">
      <c r="B453" s="126"/>
      <c r="C453" s="126"/>
      <c r="D453" s="126"/>
      <c r="E453" s="126"/>
      <c r="F453" s="126"/>
      <c r="G453" s="126"/>
      <c r="H453" s="126"/>
      <c r="I453" s="126"/>
      <c r="J453" s="126"/>
      <c r="K453" s="126"/>
      <c r="L453" s="127"/>
      <c r="M453" s="127"/>
      <c r="N453" s="127"/>
      <c r="O453" s="127"/>
      <c r="P453" s="127"/>
      <c r="Q453" s="127"/>
    </row>
    <row r="454" spans="2:17">
      <c r="B454" s="126"/>
      <c r="C454" s="126"/>
      <c r="D454" s="126"/>
      <c r="E454" s="126"/>
      <c r="F454" s="126"/>
      <c r="G454" s="126"/>
      <c r="H454" s="126"/>
      <c r="I454" s="126"/>
      <c r="J454" s="126"/>
      <c r="K454" s="126"/>
      <c r="L454" s="127"/>
      <c r="M454" s="127"/>
      <c r="N454" s="127"/>
      <c r="O454" s="127"/>
      <c r="P454" s="127"/>
      <c r="Q454" s="127"/>
    </row>
    <row r="455" spans="2:17">
      <c r="B455" s="126"/>
      <c r="C455" s="126"/>
      <c r="D455" s="126"/>
      <c r="E455" s="126"/>
      <c r="F455" s="126"/>
      <c r="G455" s="126"/>
      <c r="H455" s="126"/>
      <c r="I455" s="126"/>
      <c r="J455" s="126"/>
      <c r="K455" s="126"/>
      <c r="L455" s="127"/>
      <c r="M455" s="127"/>
      <c r="N455" s="127"/>
      <c r="O455" s="127"/>
      <c r="P455" s="127"/>
      <c r="Q455" s="127"/>
    </row>
    <row r="456" spans="2:17">
      <c r="B456" s="126"/>
      <c r="C456" s="126"/>
      <c r="D456" s="126"/>
      <c r="E456" s="126"/>
      <c r="F456" s="126"/>
      <c r="G456" s="126"/>
      <c r="H456" s="126"/>
      <c r="I456" s="126"/>
      <c r="J456" s="126"/>
      <c r="K456" s="126"/>
      <c r="L456" s="127"/>
      <c r="M456" s="127"/>
      <c r="N456" s="127"/>
      <c r="O456" s="127"/>
      <c r="P456" s="127"/>
      <c r="Q456" s="127"/>
    </row>
    <row r="457" spans="2:17">
      <c r="B457" s="126"/>
      <c r="C457" s="126"/>
      <c r="D457" s="126"/>
      <c r="E457" s="126"/>
      <c r="F457" s="126"/>
      <c r="G457" s="126"/>
      <c r="H457" s="126"/>
      <c r="I457" s="126"/>
      <c r="J457" s="126"/>
      <c r="K457" s="126"/>
      <c r="L457" s="127"/>
      <c r="M457" s="127"/>
      <c r="N457" s="127"/>
      <c r="O457" s="127"/>
      <c r="P457" s="127"/>
      <c r="Q457" s="127"/>
    </row>
    <row r="458" spans="2:17">
      <c r="B458" s="126"/>
      <c r="C458" s="126"/>
      <c r="D458" s="126"/>
      <c r="E458" s="126"/>
      <c r="F458" s="126"/>
      <c r="G458" s="126"/>
      <c r="H458" s="126"/>
      <c r="I458" s="126"/>
      <c r="J458" s="126"/>
      <c r="K458" s="126"/>
      <c r="L458" s="127"/>
      <c r="M458" s="127"/>
      <c r="N458" s="127"/>
      <c r="O458" s="127"/>
      <c r="P458" s="127"/>
      <c r="Q458" s="127"/>
    </row>
    <row r="459" spans="2:17">
      <c r="B459" s="126"/>
      <c r="C459" s="126"/>
      <c r="D459" s="126"/>
      <c r="E459" s="126"/>
      <c r="F459" s="126"/>
      <c r="G459" s="126"/>
      <c r="H459" s="126"/>
      <c r="I459" s="126"/>
      <c r="J459" s="126"/>
      <c r="K459" s="126"/>
      <c r="L459" s="127"/>
      <c r="M459" s="127"/>
      <c r="N459" s="127"/>
      <c r="O459" s="127"/>
      <c r="P459" s="127"/>
      <c r="Q459" s="127"/>
    </row>
    <row r="460" spans="2:17">
      <c r="B460" s="126"/>
      <c r="C460" s="126"/>
      <c r="D460" s="126"/>
      <c r="E460" s="126"/>
      <c r="F460" s="126"/>
      <c r="G460" s="126"/>
      <c r="H460" s="126"/>
      <c r="I460" s="126"/>
      <c r="J460" s="126"/>
      <c r="K460" s="126"/>
      <c r="L460" s="127"/>
      <c r="M460" s="127"/>
      <c r="N460" s="127"/>
      <c r="O460" s="127"/>
      <c r="P460" s="127"/>
      <c r="Q460" s="127"/>
    </row>
    <row r="461" spans="2:17"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7"/>
      <c r="M461" s="127"/>
      <c r="N461" s="127"/>
      <c r="O461" s="127"/>
      <c r="P461" s="127"/>
      <c r="Q461" s="127"/>
    </row>
    <row r="462" spans="2:17">
      <c r="B462" s="126"/>
      <c r="C462" s="126"/>
      <c r="D462" s="126"/>
      <c r="E462" s="126"/>
      <c r="F462" s="126"/>
      <c r="G462" s="126"/>
      <c r="H462" s="126"/>
      <c r="I462" s="126"/>
      <c r="J462" s="126"/>
      <c r="K462" s="126"/>
      <c r="L462" s="127"/>
      <c r="M462" s="127"/>
      <c r="N462" s="127"/>
      <c r="O462" s="127"/>
      <c r="P462" s="127"/>
      <c r="Q462" s="127"/>
    </row>
    <row r="463" spans="2:17">
      <c r="B463" s="126"/>
      <c r="C463" s="126"/>
      <c r="D463" s="126"/>
      <c r="E463" s="126"/>
      <c r="F463" s="126"/>
      <c r="G463" s="126"/>
      <c r="H463" s="126"/>
      <c r="I463" s="126"/>
      <c r="J463" s="126"/>
      <c r="K463" s="126"/>
      <c r="L463" s="127"/>
      <c r="M463" s="127"/>
      <c r="N463" s="127"/>
      <c r="O463" s="127"/>
      <c r="P463" s="127"/>
      <c r="Q463" s="127"/>
    </row>
    <row r="464" spans="2:17">
      <c r="B464" s="126"/>
      <c r="C464" s="126"/>
      <c r="D464" s="126"/>
      <c r="E464" s="126"/>
      <c r="F464" s="126"/>
      <c r="G464" s="126"/>
      <c r="H464" s="126"/>
      <c r="I464" s="126"/>
      <c r="J464" s="126"/>
      <c r="K464" s="126"/>
      <c r="L464" s="127"/>
      <c r="M464" s="127"/>
      <c r="N464" s="127"/>
      <c r="O464" s="127"/>
      <c r="P464" s="127"/>
      <c r="Q464" s="127"/>
    </row>
    <row r="465" spans="2:17">
      <c r="B465" s="126"/>
      <c r="C465" s="126"/>
      <c r="D465" s="126"/>
      <c r="E465" s="126"/>
      <c r="F465" s="126"/>
      <c r="G465" s="126"/>
      <c r="H465" s="126"/>
      <c r="I465" s="126"/>
      <c r="J465" s="126"/>
      <c r="K465" s="126"/>
      <c r="L465" s="127"/>
      <c r="M465" s="127"/>
      <c r="N465" s="127"/>
      <c r="O465" s="127"/>
      <c r="P465" s="127"/>
      <c r="Q465" s="127"/>
    </row>
    <row r="466" spans="2:17">
      <c r="B466" s="126"/>
      <c r="C466" s="126"/>
      <c r="D466" s="126"/>
      <c r="E466" s="126"/>
      <c r="F466" s="126"/>
      <c r="G466" s="126"/>
      <c r="H466" s="126"/>
      <c r="I466" s="126"/>
      <c r="J466" s="126"/>
      <c r="K466" s="126"/>
      <c r="L466" s="127"/>
      <c r="M466" s="127"/>
      <c r="N466" s="127"/>
      <c r="O466" s="127"/>
      <c r="P466" s="127"/>
      <c r="Q466" s="127"/>
    </row>
    <row r="467" spans="2:17">
      <c r="B467" s="126"/>
      <c r="C467" s="126"/>
      <c r="D467" s="126"/>
      <c r="E467" s="126"/>
      <c r="F467" s="126"/>
      <c r="G467" s="126"/>
      <c r="H467" s="126"/>
      <c r="I467" s="126"/>
      <c r="J467" s="126"/>
      <c r="K467" s="126"/>
      <c r="L467" s="127"/>
      <c r="M467" s="127"/>
      <c r="N467" s="127"/>
      <c r="O467" s="127"/>
      <c r="P467" s="127"/>
      <c r="Q467" s="127"/>
    </row>
    <row r="468" spans="2:17">
      <c r="B468" s="126"/>
      <c r="C468" s="126"/>
      <c r="D468" s="126"/>
      <c r="E468" s="126"/>
      <c r="F468" s="126"/>
      <c r="G468" s="126"/>
      <c r="H468" s="126"/>
      <c r="I468" s="126"/>
      <c r="J468" s="126"/>
      <c r="K468" s="126"/>
      <c r="L468" s="127"/>
      <c r="M468" s="127"/>
      <c r="N468" s="127"/>
      <c r="O468" s="127"/>
      <c r="P468" s="127"/>
      <c r="Q468" s="127"/>
    </row>
    <row r="469" spans="2:17">
      <c r="B469" s="126"/>
      <c r="C469" s="126"/>
      <c r="D469" s="126"/>
      <c r="E469" s="126"/>
      <c r="F469" s="126"/>
      <c r="G469" s="126"/>
      <c r="H469" s="126"/>
      <c r="I469" s="126"/>
      <c r="J469" s="126"/>
      <c r="K469" s="126"/>
      <c r="L469" s="127"/>
      <c r="M469" s="127"/>
      <c r="N469" s="127"/>
      <c r="O469" s="127"/>
      <c r="P469" s="127"/>
      <c r="Q469" s="127"/>
    </row>
    <row r="470" spans="2:17">
      <c r="B470" s="126"/>
      <c r="C470" s="126"/>
      <c r="D470" s="126"/>
      <c r="E470" s="126"/>
      <c r="F470" s="126"/>
      <c r="G470" s="126"/>
      <c r="H470" s="126"/>
      <c r="I470" s="126"/>
      <c r="J470" s="126"/>
      <c r="K470" s="126"/>
      <c r="L470" s="127"/>
      <c r="M470" s="127"/>
      <c r="N470" s="127"/>
      <c r="O470" s="127"/>
      <c r="P470" s="127"/>
      <c r="Q470" s="127"/>
    </row>
    <row r="471" spans="2:17">
      <c r="B471" s="126"/>
      <c r="C471" s="126"/>
      <c r="D471" s="126"/>
      <c r="E471" s="126"/>
      <c r="F471" s="126"/>
      <c r="G471" s="126"/>
      <c r="H471" s="126"/>
      <c r="I471" s="126"/>
      <c r="J471" s="126"/>
      <c r="K471" s="126"/>
      <c r="L471" s="127"/>
      <c r="M471" s="127"/>
      <c r="N471" s="127"/>
      <c r="O471" s="127"/>
      <c r="P471" s="127"/>
      <c r="Q471" s="127"/>
    </row>
    <row r="472" spans="2:17">
      <c r="B472" s="126"/>
      <c r="C472" s="126"/>
      <c r="D472" s="126"/>
      <c r="E472" s="126"/>
      <c r="F472" s="126"/>
      <c r="G472" s="126"/>
      <c r="H472" s="126"/>
      <c r="I472" s="126"/>
      <c r="J472" s="126"/>
      <c r="K472" s="126"/>
      <c r="L472" s="127"/>
      <c r="M472" s="127"/>
      <c r="N472" s="127"/>
      <c r="O472" s="127"/>
      <c r="P472" s="127"/>
      <c r="Q472" s="127"/>
    </row>
    <row r="473" spans="2:17">
      <c r="B473" s="126"/>
      <c r="C473" s="126"/>
      <c r="D473" s="126"/>
      <c r="E473" s="126"/>
      <c r="F473" s="126"/>
      <c r="G473" s="126"/>
      <c r="H473" s="126"/>
      <c r="I473" s="126"/>
      <c r="J473" s="126"/>
      <c r="K473" s="126"/>
      <c r="L473" s="127"/>
      <c r="M473" s="127"/>
      <c r="N473" s="127"/>
      <c r="O473" s="127"/>
      <c r="P473" s="127"/>
      <c r="Q473" s="127"/>
    </row>
    <row r="474" spans="2:17">
      <c r="B474" s="126"/>
      <c r="C474" s="126"/>
      <c r="D474" s="126"/>
      <c r="E474" s="126"/>
      <c r="F474" s="126"/>
      <c r="G474" s="126"/>
      <c r="H474" s="126"/>
      <c r="I474" s="126"/>
      <c r="J474" s="126"/>
      <c r="K474" s="126"/>
      <c r="L474" s="127"/>
      <c r="M474" s="127"/>
      <c r="N474" s="127"/>
      <c r="O474" s="127"/>
      <c r="P474" s="127"/>
      <c r="Q474" s="127"/>
    </row>
    <row r="475" spans="2:17">
      <c r="B475" s="126"/>
      <c r="C475" s="126"/>
      <c r="D475" s="126"/>
      <c r="E475" s="126"/>
      <c r="F475" s="126"/>
      <c r="G475" s="126"/>
      <c r="H475" s="126"/>
      <c r="I475" s="126"/>
      <c r="J475" s="126"/>
      <c r="K475" s="126"/>
      <c r="L475" s="127"/>
      <c r="M475" s="127"/>
      <c r="N475" s="127"/>
      <c r="O475" s="127"/>
      <c r="P475" s="127"/>
      <c r="Q475" s="127"/>
    </row>
    <row r="476" spans="2:17">
      <c r="B476" s="126"/>
      <c r="C476" s="126"/>
      <c r="D476" s="126"/>
      <c r="E476" s="126"/>
      <c r="F476" s="126"/>
      <c r="G476" s="126"/>
      <c r="H476" s="126"/>
      <c r="I476" s="126"/>
      <c r="J476" s="126"/>
      <c r="K476" s="126"/>
      <c r="L476" s="127"/>
      <c r="M476" s="127"/>
      <c r="N476" s="127"/>
      <c r="O476" s="127"/>
      <c r="P476" s="127"/>
      <c r="Q476" s="127"/>
    </row>
    <row r="477" spans="2:17">
      <c r="B477" s="126"/>
      <c r="C477" s="126"/>
      <c r="D477" s="126"/>
      <c r="E477" s="126"/>
      <c r="F477" s="126"/>
      <c r="G477" s="126"/>
      <c r="H477" s="126"/>
      <c r="I477" s="126"/>
      <c r="J477" s="126"/>
      <c r="K477" s="126"/>
      <c r="L477" s="127"/>
      <c r="M477" s="127"/>
      <c r="N477" s="127"/>
      <c r="O477" s="127"/>
      <c r="P477" s="127"/>
      <c r="Q477" s="127"/>
    </row>
    <row r="478" spans="2:17">
      <c r="B478" s="126"/>
      <c r="C478" s="126"/>
      <c r="D478" s="126"/>
      <c r="E478" s="126"/>
      <c r="F478" s="126"/>
      <c r="G478" s="126"/>
      <c r="H478" s="126"/>
      <c r="I478" s="126"/>
      <c r="J478" s="126"/>
      <c r="K478" s="126"/>
      <c r="L478" s="127"/>
      <c r="M478" s="127"/>
      <c r="N478" s="127"/>
      <c r="O478" s="127"/>
      <c r="P478" s="127"/>
      <c r="Q478" s="127"/>
    </row>
    <row r="479" spans="2:17">
      <c r="B479" s="126"/>
      <c r="C479" s="126"/>
      <c r="D479" s="126"/>
      <c r="E479" s="126"/>
      <c r="F479" s="126"/>
      <c r="G479" s="126"/>
      <c r="H479" s="126"/>
      <c r="I479" s="126"/>
      <c r="J479" s="126"/>
      <c r="K479" s="126"/>
      <c r="L479" s="127"/>
      <c r="M479" s="127"/>
      <c r="N479" s="127"/>
      <c r="O479" s="127"/>
      <c r="P479" s="127"/>
      <c r="Q479" s="127"/>
    </row>
    <row r="480" spans="2:17">
      <c r="B480" s="126"/>
      <c r="C480" s="126"/>
      <c r="D480" s="126"/>
      <c r="E480" s="126"/>
      <c r="F480" s="126"/>
      <c r="G480" s="126"/>
      <c r="H480" s="126"/>
      <c r="I480" s="126"/>
      <c r="J480" s="126"/>
      <c r="K480" s="126"/>
      <c r="L480" s="127"/>
      <c r="M480" s="127"/>
      <c r="N480" s="127"/>
      <c r="O480" s="127"/>
      <c r="P480" s="127"/>
      <c r="Q480" s="127"/>
    </row>
    <row r="481" spans="2:17">
      <c r="B481" s="126"/>
      <c r="C481" s="126"/>
      <c r="D481" s="126"/>
      <c r="E481" s="126"/>
      <c r="F481" s="126"/>
      <c r="G481" s="126"/>
      <c r="H481" s="126"/>
      <c r="I481" s="126"/>
      <c r="J481" s="126"/>
      <c r="K481" s="126"/>
      <c r="L481" s="127"/>
      <c r="M481" s="127"/>
      <c r="N481" s="127"/>
      <c r="O481" s="127"/>
      <c r="P481" s="127"/>
      <c r="Q481" s="127"/>
    </row>
    <row r="482" spans="2:17">
      <c r="B482" s="126"/>
      <c r="C482" s="126"/>
      <c r="D482" s="126"/>
      <c r="E482" s="126"/>
      <c r="F482" s="126"/>
      <c r="G482" s="126"/>
      <c r="H482" s="126"/>
      <c r="I482" s="126"/>
      <c r="J482" s="126"/>
      <c r="K482" s="126"/>
      <c r="L482" s="127"/>
      <c r="M482" s="127"/>
      <c r="N482" s="127"/>
      <c r="O482" s="127"/>
      <c r="P482" s="127"/>
      <c r="Q482" s="127"/>
    </row>
    <row r="483" spans="2:17">
      <c r="B483" s="126"/>
      <c r="C483" s="126"/>
      <c r="D483" s="126"/>
      <c r="E483" s="126"/>
      <c r="F483" s="126"/>
      <c r="G483" s="126"/>
      <c r="H483" s="126"/>
      <c r="I483" s="126"/>
      <c r="J483" s="126"/>
      <c r="K483" s="126"/>
      <c r="L483" s="127"/>
      <c r="M483" s="127"/>
      <c r="N483" s="127"/>
      <c r="O483" s="127"/>
      <c r="P483" s="127"/>
      <c r="Q483" s="127"/>
    </row>
    <row r="484" spans="2:17">
      <c r="B484" s="126"/>
      <c r="C484" s="126"/>
      <c r="D484" s="126"/>
      <c r="E484" s="126"/>
      <c r="F484" s="126"/>
      <c r="G484" s="126"/>
      <c r="H484" s="126"/>
      <c r="I484" s="126"/>
      <c r="J484" s="126"/>
      <c r="K484" s="126"/>
      <c r="L484" s="127"/>
      <c r="M484" s="127"/>
      <c r="N484" s="127"/>
      <c r="O484" s="127"/>
      <c r="P484" s="127"/>
      <c r="Q484" s="127"/>
    </row>
    <row r="485" spans="2:17">
      <c r="B485" s="126"/>
      <c r="C485" s="126"/>
      <c r="D485" s="126"/>
      <c r="E485" s="126"/>
      <c r="F485" s="126"/>
      <c r="G485" s="126"/>
      <c r="H485" s="126"/>
      <c r="I485" s="126"/>
      <c r="J485" s="126"/>
      <c r="K485" s="126"/>
      <c r="L485" s="127"/>
      <c r="M485" s="127"/>
      <c r="N485" s="127"/>
      <c r="O485" s="127"/>
      <c r="P485" s="127"/>
      <c r="Q485" s="127"/>
    </row>
    <row r="486" spans="2:17">
      <c r="B486" s="126"/>
      <c r="C486" s="126"/>
      <c r="D486" s="126"/>
      <c r="E486" s="126"/>
      <c r="F486" s="126"/>
      <c r="G486" s="126"/>
      <c r="H486" s="126"/>
      <c r="I486" s="126"/>
      <c r="J486" s="126"/>
      <c r="K486" s="126"/>
      <c r="L486" s="127"/>
      <c r="M486" s="127"/>
      <c r="N486" s="127"/>
      <c r="O486" s="127"/>
      <c r="P486" s="127"/>
      <c r="Q486" s="127"/>
    </row>
    <row r="487" spans="2:17">
      <c r="B487" s="126"/>
      <c r="C487" s="126"/>
      <c r="D487" s="126"/>
      <c r="E487" s="126"/>
      <c r="F487" s="126"/>
      <c r="G487" s="126"/>
      <c r="H487" s="126"/>
      <c r="I487" s="126"/>
      <c r="J487" s="126"/>
      <c r="K487" s="126"/>
      <c r="L487" s="127"/>
      <c r="M487" s="127"/>
      <c r="N487" s="127"/>
      <c r="O487" s="127"/>
      <c r="P487" s="127"/>
      <c r="Q487" s="127"/>
    </row>
    <row r="488" spans="2:17">
      <c r="B488" s="126"/>
      <c r="C488" s="126"/>
      <c r="D488" s="126"/>
      <c r="E488" s="126"/>
      <c r="F488" s="126"/>
      <c r="G488" s="126"/>
      <c r="H488" s="126"/>
      <c r="I488" s="126"/>
      <c r="J488" s="126"/>
      <c r="K488" s="126"/>
      <c r="L488" s="127"/>
      <c r="M488" s="127"/>
      <c r="N488" s="127"/>
      <c r="O488" s="127"/>
      <c r="P488" s="127"/>
      <c r="Q488" s="127"/>
    </row>
    <row r="489" spans="2:17">
      <c r="B489" s="126"/>
      <c r="C489" s="126"/>
      <c r="D489" s="126"/>
      <c r="E489" s="126"/>
      <c r="F489" s="126"/>
      <c r="G489" s="126"/>
      <c r="H489" s="126"/>
      <c r="I489" s="126"/>
      <c r="J489" s="126"/>
      <c r="K489" s="126"/>
      <c r="L489" s="127"/>
      <c r="M489" s="127"/>
      <c r="N489" s="127"/>
      <c r="O489" s="127"/>
      <c r="P489" s="127"/>
      <c r="Q489" s="127"/>
    </row>
    <row r="490" spans="2:17">
      <c r="B490" s="126"/>
      <c r="C490" s="126"/>
      <c r="D490" s="126"/>
      <c r="E490" s="126"/>
      <c r="F490" s="126"/>
      <c r="G490" s="126"/>
      <c r="H490" s="126"/>
      <c r="I490" s="126"/>
      <c r="J490" s="126"/>
      <c r="K490" s="126"/>
      <c r="L490" s="127"/>
      <c r="M490" s="127"/>
      <c r="N490" s="127"/>
      <c r="O490" s="127"/>
      <c r="P490" s="127"/>
      <c r="Q490" s="127"/>
    </row>
    <row r="491" spans="2:17">
      <c r="B491" s="126"/>
      <c r="C491" s="126"/>
      <c r="D491" s="126"/>
      <c r="E491" s="126"/>
      <c r="F491" s="126"/>
      <c r="G491" s="126"/>
      <c r="H491" s="126"/>
      <c r="I491" s="126"/>
      <c r="J491" s="126"/>
      <c r="K491" s="126"/>
      <c r="L491" s="127"/>
      <c r="M491" s="127"/>
      <c r="N491" s="127"/>
      <c r="O491" s="127"/>
      <c r="P491" s="127"/>
      <c r="Q491" s="127"/>
    </row>
    <row r="492" spans="2:17">
      <c r="B492" s="126"/>
      <c r="C492" s="126"/>
      <c r="D492" s="126"/>
      <c r="E492" s="126"/>
      <c r="F492" s="126"/>
      <c r="G492" s="126"/>
      <c r="H492" s="126"/>
      <c r="I492" s="126"/>
      <c r="J492" s="126"/>
      <c r="K492" s="126"/>
      <c r="L492" s="127"/>
      <c r="M492" s="127"/>
      <c r="N492" s="127"/>
      <c r="O492" s="127"/>
      <c r="P492" s="127"/>
      <c r="Q492" s="127"/>
    </row>
    <row r="493" spans="2:17">
      <c r="B493" s="126"/>
      <c r="C493" s="126"/>
      <c r="D493" s="126"/>
      <c r="E493" s="126"/>
      <c r="F493" s="126"/>
      <c r="G493" s="126"/>
      <c r="H493" s="126"/>
      <c r="I493" s="126"/>
      <c r="J493" s="126"/>
      <c r="K493" s="126"/>
      <c r="L493" s="127"/>
      <c r="M493" s="127"/>
      <c r="N493" s="127"/>
      <c r="O493" s="127"/>
      <c r="P493" s="127"/>
      <c r="Q493" s="127"/>
    </row>
    <row r="494" spans="2:17"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7"/>
      <c r="M494" s="127"/>
      <c r="N494" s="127"/>
      <c r="O494" s="127"/>
      <c r="P494" s="127"/>
      <c r="Q494" s="127"/>
    </row>
    <row r="495" spans="2:17">
      <c r="B495" s="126"/>
      <c r="C495" s="126"/>
      <c r="D495" s="126"/>
      <c r="E495" s="126"/>
      <c r="F495" s="126"/>
      <c r="G495" s="126"/>
      <c r="H495" s="126"/>
      <c r="I495" s="126"/>
      <c r="J495" s="126"/>
      <c r="K495" s="126"/>
      <c r="L495" s="127"/>
      <c r="M495" s="127"/>
      <c r="N495" s="127"/>
      <c r="O495" s="127"/>
      <c r="P495" s="127"/>
      <c r="Q495" s="127"/>
    </row>
    <row r="496" spans="2:17">
      <c r="B496" s="126"/>
      <c r="C496" s="126"/>
      <c r="D496" s="126"/>
      <c r="E496" s="126"/>
      <c r="F496" s="126"/>
      <c r="G496" s="126"/>
      <c r="H496" s="126"/>
      <c r="I496" s="126"/>
      <c r="J496" s="126"/>
      <c r="K496" s="126"/>
      <c r="L496" s="127"/>
      <c r="M496" s="127"/>
      <c r="N496" s="127"/>
      <c r="O496" s="127"/>
      <c r="P496" s="127"/>
      <c r="Q496" s="127"/>
    </row>
    <row r="497" spans="2:17">
      <c r="B497" s="126"/>
      <c r="C497" s="126"/>
      <c r="D497" s="126"/>
      <c r="E497" s="126"/>
      <c r="F497" s="126"/>
      <c r="G497" s="126"/>
      <c r="H497" s="126"/>
      <c r="I497" s="126"/>
      <c r="J497" s="126"/>
      <c r="K497" s="126"/>
      <c r="L497" s="127"/>
      <c r="M497" s="127"/>
      <c r="N497" s="127"/>
      <c r="O497" s="127"/>
      <c r="P497" s="127"/>
      <c r="Q497" s="127"/>
    </row>
    <row r="498" spans="2:17">
      <c r="B498" s="126"/>
      <c r="C498" s="126"/>
      <c r="D498" s="126"/>
      <c r="E498" s="126"/>
      <c r="F498" s="126"/>
      <c r="G498" s="126"/>
      <c r="H498" s="126"/>
      <c r="I498" s="126"/>
      <c r="J498" s="126"/>
      <c r="K498" s="126"/>
      <c r="L498" s="127"/>
      <c r="M498" s="127"/>
      <c r="N498" s="127"/>
      <c r="O498" s="127"/>
      <c r="P498" s="127"/>
      <c r="Q498" s="127"/>
    </row>
    <row r="499" spans="2:17">
      <c r="B499" s="126"/>
      <c r="C499" s="126"/>
      <c r="D499" s="126"/>
      <c r="E499" s="126"/>
      <c r="F499" s="126"/>
      <c r="G499" s="126"/>
      <c r="H499" s="126"/>
      <c r="I499" s="126"/>
      <c r="J499" s="126"/>
      <c r="K499" s="126"/>
      <c r="L499" s="127"/>
      <c r="M499" s="127"/>
      <c r="N499" s="127"/>
      <c r="O499" s="127"/>
      <c r="P499" s="127"/>
      <c r="Q499" s="127"/>
    </row>
    <row r="500" spans="2:17">
      <c r="B500" s="126"/>
      <c r="C500" s="126"/>
      <c r="D500" s="126"/>
      <c r="E500" s="126"/>
      <c r="F500" s="126"/>
      <c r="G500" s="126"/>
      <c r="H500" s="126"/>
      <c r="I500" s="126"/>
      <c r="J500" s="126"/>
      <c r="K500" s="126"/>
      <c r="L500" s="127"/>
      <c r="M500" s="127"/>
      <c r="N500" s="127"/>
      <c r="O500" s="127"/>
      <c r="P500" s="127"/>
      <c r="Q500" s="127"/>
    </row>
    <row r="501" spans="2:17">
      <c r="B501" s="126"/>
      <c r="C501" s="126"/>
      <c r="D501" s="126"/>
      <c r="E501" s="126"/>
      <c r="F501" s="126"/>
      <c r="G501" s="126"/>
      <c r="H501" s="126"/>
      <c r="I501" s="126"/>
      <c r="J501" s="126"/>
      <c r="K501" s="126"/>
      <c r="L501" s="127"/>
      <c r="M501" s="127"/>
      <c r="N501" s="127"/>
      <c r="O501" s="127"/>
      <c r="P501" s="127"/>
      <c r="Q501" s="127"/>
    </row>
    <row r="502" spans="2:17">
      <c r="B502" s="126"/>
      <c r="C502" s="126"/>
      <c r="D502" s="126"/>
      <c r="E502" s="126"/>
      <c r="F502" s="126"/>
      <c r="G502" s="126"/>
      <c r="H502" s="126"/>
      <c r="I502" s="126"/>
      <c r="J502" s="126"/>
      <c r="K502" s="126"/>
      <c r="L502" s="127"/>
      <c r="M502" s="127"/>
      <c r="N502" s="127"/>
      <c r="O502" s="127"/>
      <c r="P502" s="127"/>
      <c r="Q502" s="127"/>
    </row>
    <row r="503" spans="2:17">
      <c r="B503" s="126"/>
      <c r="C503" s="126"/>
      <c r="D503" s="126"/>
      <c r="E503" s="126"/>
      <c r="F503" s="126"/>
      <c r="G503" s="126"/>
      <c r="H503" s="126"/>
      <c r="I503" s="126"/>
      <c r="J503" s="126"/>
      <c r="K503" s="126"/>
      <c r="L503" s="127"/>
      <c r="M503" s="127"/>
      <c r="N503" s="127"/>
      <c r="O503" s="127"/>
      <c r="P503" s="127"/>
      <c r="Q503" s="127"/>
    </row>
    <row r="504" spans="2:17">
      <c r="B504" s="126"/>
      <c r="C504" s="126"/>
      <c r="D504" s="126"/>
      <c r="E504" s="126"/>
      <c r="F504" s="126"/>
      <c r="G504" s="126"/>
      <c r="H504" s="126"/>
      <c r="I504" s="126"/>
      <c r="J504" s="126"/>
      <c r="K504" s="126"/>
      <c r="L504" s="127"/>
      <c r="M504" s="127"/>
      <c r="N504" s="127"/>
      <c r="O504" s="127"/>
      <c r="P504" s="127"/>
      <c r="Q504" s="127"/>
    </row>
    <row r="505" spans="2:17">
      <c r="B505" s="126"/>
      <c r="C505" s="126"/>
      <c r="D505" s="126"/>
      <c r="E505" s="126"/>
      <c r="F505" s="126"/>
      <c r="G505" s="126"/>
      <c r="H505" s="126"/>
      <c r="I505" s="126"/>
      <c r="J505" s="126"/>
      <c r="K505" s="126"/>
      <c r="L505" s="127"/>
      <c r="M505" s="127"/>
      <c r="N505" s="127"/>
      <c r="O505" s="127"/>
      <c r="P505" s="127"/>
      <c r="Q505" s="127"/>
    </row>
    <row r="506" spans="2:17">
      <c r="B506" s="126"/>
      <c r="C506" s="126"/>
      <c r="D506" s="126"/>
      <c r="E506" s="126"/>
      <c r="F506" s="126"/>
      <c r="G506" s="126"/>
      <c r="H506" s="126"/>
      <c r="I506" s="126"/>
      <c r="J506" s="126"/>
      <c r="K506" s="126"/>
      <c r="L506" s="127"/>
      <c r="M506" s="127"/>
      <c r="N506" s="127"/>
      <c r="O506" s="127"/>
      <c r="P506" s="127"/>
      <c r="Q506" s="127"/>
    </row>
    <row r="507" spans="2:17">
      <c r="B507" s="126"/>
      <c r="C507" s="126"/>
      <c r="D507" s="126"/>
      <c r="E507" s="126"/>
      <c r="F507" s="126"/>
      <c r="G507" s="126"/>
      <c r="H507" s="126"/>
      <c r="I507" s="126"/>
      <c r="J507" s="126"/>
      <c r="K507" s="126"/>
      <c r="L507" s="127"/>
      <c r="M507" s="127"/>
      <c r="N507" s="127"/>
      <c r="O507" s="127"/>
      <c r="P507" s="127"/>
      <c r="Q507" s="127"/>
    </row>
    <row r="508" spans="2:17">
      <c r="B508" s="126"/>
      <c r="C508" s="126"/>
      <c r="D508" s="126"/>
      <c r="E508" s="126"/>
      <c r="F508" s="126"/>
      <c r="G508" s="126"/>
      <c r="H508" s="126"/>
      <c r="I508" s="126"/>
      <c r="J508" s="126"/>
      <c r="K508" s="126"/>
      <c r="L508" s="127"/>
      <c r="M508" s="127"/>
      <c r="N508" s="127"/>
      <c r="O508" s="127"/>
      <c r="P508" s="127"/>
      <c r="Q508" s="127"/>
    </row>
    <row r="509" spans="2:17">
      <c r="B509" s="126"/>
      <c r="C509" s="126"/>
      <c r="D509" s="126"/>
      <c r="E509" s="126"/>
      <c r="F509" s="126"/>
      <c r="G509" s="126"/>
      <c r="H509" s="126"/>
      <c r="I509" s="126"/>
      <c r="J509" s="126"/>
      <c r="K509" s="126"/>
      <c r="L509" s="127"/>
      <c r="M509" s="127"/>
      <c r="N509" s="127"/>
      <c r="O509" s="127"/>
      <c r="P509" s="127"/>
      <c r="Q509" s="127"/>
    </row>
    <row r="510" spans="2:17">
      <c r="B510" s="126"/>
      <c r="C510" s="126"/>
      <c r="D510" s="126"/>
      <c r="E510" s="126"/>
      <c r="F510" s="126"/>
      <c r="G510" s="126"/>
      <c r="H510" s="126"/>
      <c r="I510" s="126"/>
      <c r="J510" s="126"/>
      <c r="K510" s="126"/>
      <c r="L510" s="127"/>
      <c r="M510" s="127"/>
      <c r="N510" s="127"/>
      <c r="O510" s="127"/>
      <c r="P510" s="127"/>
      <c r="Q510" s="127"/>
    </row>
    <row r="511" spans="2:17">
      <c r="B511" s="126"/>
      <c r="C511" s="126"/>
      <c r="D511" s="126"/>
      <c r="E511" s="126"/>
      <c r="F511" s="126"/>
      <c r="G511" s="126"/>
      <c r="H511" s="126"/>
      <c r="I511" s="126"/>
      <c r="J511" s="126"/>
      <c r="K511" s="126"/>
      <c r="L511" s="127"/>
      <c r="M511" s="127"/>
      <c r="N511" s="127"/>
      <c r="O511" s="127"/>
      <c r="P511" s="127"/>
      <c r="Q511" s="127"/>
    </row>
    <row r="512" spans="2:17">
      <c r="B512" s="126"/>
      <c r="C512" s="126"/>
      <c r="D512" s="126"/>
      <c r="E512" s="126"/>
      <c r="F512" s="126"/>
      <c r="G512" s="126"/>
      <c r="H512" s="126"/>
      <c r="I512" s="126"/>
      <c r="J512" s="126"/>
      <c r="K512" s="126"/>
      <c r="L512" s="127"/>
      <c r="M512" s="127"/>
      <c r="N512" s="127"/>
      <c r="O512" s="127"/>
      <c r="P512" s="127"/>
      <c r="Q512" s="127"/>
    </row>
    <row r="513" spans="2:17">
      <c r="B513" s="126"/>
      <c r="C513" s="126"/>
      <c r="D513" s="126"/>
      <c r="E513" s="126"/>
      <c r="F513" s="126"/>
      <c r="G513" s="126"/>
      <c r="H513" s="126"/>
      <c r="I513" s="126"/>
      <c r="J513" s="126"/>
      <c r="K513" s="126"/>
      <c r="L513" s="127"/>
      <c r="M513" s="127"/>
      <c r="N513" s="127"/>
      <c r="O513" s="127"/>
      <c r="P513" s="127"/>
      <c r="Q513" s="127"/>
    </row>
    <row r="514" spans="2:17">
      <c r="B514" s="126"/>
      <c r="C514" s="126"/>
      <c r="D514" s="126"/>
      <c r="E514" s="126"/>
      <c r="F514" s="126"/>
      <c r="G514" s="126"/>
      <c r="H514" s="126"/>
      <c r="I514" s="126"/>
      <c r="J514" s="126"/>
      <c r="K514" s="126"/>
      <c r="L514" s="127"/>
      <c r="M514" s="127"/>
      <c r="N514" s="127"/>
      <c r="O514" s="127"/>
      <c r="P514" s="127"/>
      <c r="Q514" s="127"/>
    </row>
    <row r="515" spans="2:17">
      <c r="B515" s="126"/>
      <c r="C515" s="126"/>
      <c r="D515" s="126"/>
      <c r="E515" s="126"/>
      <c r="F515" s="126"/>
      <c r="G515" s="126"/>
      <c r="H515" s="126"/>
      <c r="I515" s="126"/>
      <c r="J515" s="126"/>
      <c r="K515" s="126"/>
      <c r="L515" s="127"/>
      <c r="M515" s="127"/>
      <c r="N515" s="127"/>
      <c r="O515" s="127"/>
      <c r="P515" s="127"/>
      <c r="Q515" s="127"/>
    </row>
    <row r="516" spans="2:17">
      <c r="B516" s="126"/>
      <c r="C516" s="126"/>
      <c r="D516" s="126"/>
      <c r="E516" s="126"/>
      <c r="F516" s="126"/>
      <c r="G516" s="126"/>
      <c r="H516" s="126"/>
      <c r="I516" s="126"/>
      <c r="J516" s="126"/>
      <c r="K516" s="126"/>
      <c r="L516" s="127"/>
      <c r="M516" s="127"/>
      <c r="N516" s="127"/>
      <c r="O516" s="127"/>
      <c r="P516" s="127"/>
      <c r="Q516" s="127"/>
    </row>
    <row r="517" spans="2:17">
      <c r="B517" s="126"/>
      <c r="C517" s="126"/>
      <c r="D517" s="126"/>
      <c r="E517" s="126"/>
      <c r="F517" s="126"/>
      <c r="G517" s="126"/>
      <c r="H517" s="126"/>
      <c r="I517" s="126"/>
      <c r="J517" s="126"/>
      <c r="K517" s="126"/>
      <c r="L517" s="127"/>
      <c r="M517" s="127"/>
      <c r="N517" s="127"/>
      <c r="O517" s="127"/>
      <c r="P517" s="127"/>
      <c r="Q517" s="127"/>
    </row>
    <row r="518" spans="2:17">
      <c r="B518" s="126"/>
      <c r="C518" s="126"/>
      <c r="D518" s="126"/>
      <c r="E518" s="126"/>
      <c r="F518" s="126"/>
      <c r="G518" s="126"/>
      <c r="H518" s="126"/>
      <c r="I518" s="126"/>
      <c r="J518" s="126"/>
      <c r="K518" s="126"/>
      <c r="L518" s="127"/>
      <c r="M518" s="127"/>
      <c r="N518" s="127"/>
      <c r="O518" s="127"/>
      <c r="P518" s="127"/>
      <c r="Q518" s="127"/>
    </row>
    <row r="519" spans="2:17">
      <c r="B519" s="126"/>
      <c r="C519" s="126"/>
      <c r="D519" s="126"/>
      <c r="E519" s="126"/>
      <c r="F519" s="126"/>
      <c r="G519" s="126"/>
      <c r="H519" s="126"/>
      <c r="I519" s="126"/>
      <c r="J519" s="126"/>
      <c r="K519" s="126"/>
      <c r="L519" s="127"/>
      <c r="M519" s="127"/>
      <c r="N519" s="127"/>
      <c r="O519" s="127"/>
      <c r="P519" s="127"/>
      <c r="Q519" s="127"/>
    </row>
    <row r="520" spans="2:17">
      <c r="B520" s="126"/>
      <c r="C520" s="126"/>
      <c r="D520" s="126"/>
      <c r="E520" s="126"/>
      <c r="F520" s="126"/>
      <c r="G520" s="126"/>
      <c r="H520" s="126"/>
      <c r="I520" s="126"/>
      <c r="J520" s="126"/>
      <c r="K520" s="126"/>
      <c r="L520" s="127"/>
      <c r="M520" s="127"/>
      <c r="N520" s="127"/>
      <c r="O520" s="127"/>
      <c r="P520" s="127"/>
      <c r="Q520" s="127"/>
    </row>
    <row r="521" spans="2:17">
      <c r="B521" s="126"/>
      <c r="C521" s="126"/>
      <c r="D521" s="126"/>
      <c r="E521" s="126"/>
      <c r="F521" s="126"/>
      <c r="G521" s="126"/>
      <c r="H521" s="126"/>
      <c r="I521" s="126"/>
      <c r="J521" s="126"/>
      <c r="K521" s="126"/>
      <c r="L521" s="127"/>
      <c r="M521" s="127"/>
      <c r="N521" s="127"/>
      <c r="O521" s="127"/>
      <c r="P521" s="127"/>
      <c r="Q521" s="127"/>
    </row>
    <row r="522" spans="2:17">
      <c r="B522" s="126"/>
      <c r="C522" s="126"/>
      <c r="D522" s="126"/>
      <c r="E522" s="126"/>
      <c r="F522" s="126"/>
      <c r="G522" s="126"/>
      <c r="H522" s="126"/>
      <c r="I522" s="126"/>
      <c r="J522" s="126"/>
      <c r="K522" s="126"/>
      <c r="L522" s="127"/>
      <c r="M522" s="127"/>
      <c r="N522" s="127"/>
      <c r="O522" s="127"/>
      <c r="P522" s="127"/>
      <c r="Q522" s="127"/>
    </row>
    <row r="523" spans="2:17">
      <c r="B523" s="126"/>
      <c r="C523" s="126"/>
      <c r="D523" s="126"/>
      <c r="E523" s="126"/>
      <c r="F523" s="126"/>
      <c r="G523" s="126"/>
      <c r="H523" s="126"/>
      <c r="I523" s="126"/>
      <c r="J523" s="126"/>
      <c r="K523" s="126"/>
      <c r="L523" s="127"/>
      <c r="M523" s="127"/>
      <c r="N523" s="127"/>
      <c r="O523" s="127"/>
      <c r="P523" s="127"/>
      <c r="Q523" s="127"/>
    </row>
    <row r="524" spans="2:17">
      <c r="B524" s="126"/>
      <c r="C524" s="126"/>
      <c r="D524" s="126"/>
      <c r="E524" s="126"/>
      <c r="F524" s="126"/>
      <c r="G524" s="126"/>
      <c r="H524" s="126"/>
      <c r="I524" s="126"/>
      <c r="J524" s="126"/>
      <c r="K524" s="126"/>
      <c r="L524" s="127"/>
      <c r="M524" s="127"/>
      <c r="N524" s="127"/>
      <c r="O524" s="127"/>
      <c r="P524" s="127"/>
      <c r="Q524" s="127"/>
    </row>
    <row r="525" spans="2:17">
      <c r="B525" s="126"/>
      <c r="C525" s="126"/>
      <c r="D525" s="126"/>
      <c r="E525" s="126"/>
      <c r="F525" s="126"/>
      <c r="G525" s="126"/>
      <c r="H525" s="126"/>
      <c r="I525" s="126"/>
      <c r="J525" s="126"/>
      <c r="K525" s="126"/>
      <c r="L525" s="127"/>
      <c r="M525" s="127"/>
      <c r="N525" s="127"/>
      <c r="O525" s="127"/>
      <c r="P525" s="127"/>
      <c r="Q525" s="127"/>
    </row>
    <row r="526" spans="2:17">
      <c r="B526" s="126"/>
      <c r="C526" s="126"/>
      <c r="D526" s="126"/>
      <c r="E526" s="126"/>
      <c r="F526" s="126"/>
      <c r="G526" s="126"/>
      <c r="H526" s="126"/>
      <c r="I526" s="126"/>
      <c r="J526" s="126"/>
      <c r="K526" s="126"/>
      <c r="L526" s="127"/>
      <c r="M526" s="127"/>
      <c r="N526" s="127"/>
      <c r="O526" s="127"/>
      <c r="P526" s="127"/>
      <c r="Q526" s="127"/>
    </row>
    <row r="527" spans="2:17"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7"/>
      <c r="M527" s="127"/>
      <c r="N527" s="127"/>
      <c r="O527" s="127"/>
      <c r="P527" s="127"/>
      <c r="Q527" s="127"/>
    </row>
    <row r="528" spans="2:17">
      <c r="B528" s="126"/>
      <c r="C528" s="126"/>
      <c r="D528" s="126"/>
      <c r="E528" s="126"/>
      <c r="F528" s="126"/>
      <c r="G528" s="126"/>
      <c r="H528" s="126"/>
      <c r="I528" s="126"/>
      <c r="J528" s="126"/>
      <c r="K528" s="126"/>
      <c r="L528" s="127"/>
      <c r="M528" s="127"/>
      <c r="N528" s="127"/>
      <c r="O528" s="127"/>
      <c r="P528" s="127"/>
      <c r="Q528" s="127"/>
    </row>
    <row r="529" spans="2:17">
      <c r="B529" s="126"/>
      <c r="C529" s="126"/>
      <c r="D529" s="126"/>
      <c r="E529" s="126"/>
      <c r="F529" s="126"/>
      <c r="G529" s="126"/>
      <c r="H529" s="126"/>
      <c r="I529" s="126"/>
      <c r="J529" s="126"/>
      <c r="K529" s="126"/>
      <c r="L529" s="127"/>
      <c r="M529" s="127"/>
      <c r="N529" s="127"/>
      <c r="O529" s="127"/>
      <c r="P529" s="127"/>
      <c r="Q529" s="127"/>
    </row>
    <row r="530" spans="2:17">
      <c r="B530" s="126"/>
      <c r="C530" s="126"/>
      <c r="D530" s="126"/>
      <c r="E530" s="126"/>
      <c r="F530" s="126"/>
      <c r="G530" s="126"/>
      <c r="H530" s="126"/>
      <c r="I530" s="126"/>
      <c r="J530" s="126"/>
      <c r="K530" s="126"/>
      <c r="L530" s="127"/>
      <c r="M530" s="127"/>
      <c r="N530" s="127"/>
      <c r="O530" s="127"/>
      <c r="P530" s="127"/>
      <c r="Q530" s="127"/>
    </row>
    <row r="531" spans="2:17">
      <c r="B531" s="126"/>
      <c r="C531" s="126"/>
      <c r="D531" s="126"/>
      <c r="E531" s="126"/>
      <c r="F531" s="126"/>
      <c r="G531" s="126"/>
      <c r="H531" s="126"/>
      <c r="I531" s="126"/>
      <c r="J531" s="126"/>
      <c r="K531" s="126"/>
      <c r="L531" s="127"/>
      <c r="M531" s="127"/>
      <c r="N531" s="127"/>
      <c r="O531" s="127"/>
      <c r="P531" s="127"/>
      <c r="Q531" s="127"/>
    </row>
    <row r="532" spans="2:17">
      <c r="B532" s="126"/>
      <c r="C532" s="126"/>
      <c r="D532" s="126"/>
      <c r="E532" s="126"/>
      <c r="F532" s="126"/>
      <c r="G532" s="126"/>
      <c r="H532" s="126"/>
      <c r="I532" s="126"/>
      <c r="J532" s="126"/>
      <c r="K532" s="126"/>
      <c r="L532" s="127"/>
      <c r="M532" s="127"/>
      <c r="N532" s="127"/>
      <c r="O532" s="127"/>
      <c r="P532" s="127"/>
      <c r="Q532" s="127"/>
    </row>
    <row r="533" spans="2:17">
      <c r="B533" s="126"/>
      <c r="C533" s="126"/>
      <c r="D533" s="126"/>
      <c r="E533" s="126"/>
      <c r="F533" s="126"/>
      <c r="G533" s="126"/>
      <c r="H533" s="126"/>
      <c r="I533" s="126"/>
      <c r="J533" s="126"/>
      <c r="K533" s="126"/>
      <c r="L533" s="127"/>
      <c r="M533" s="127"/>
      <c r="N533" s="127"/>
      <c r="O533" s="127"/>
      <c r="P533" s="127"/>
      <c r="Q533" s="127"/>
    </row>
    <row r="534" spans="2:17">
      <c r="B534" s="126"/>
      <c r="C534" s="126"/>
      <c r="D534" s="126"/>
      <c r="E534" s="126"/>
      <c r="F534" s="126"/>
      <c r="G534" s="126"/>
      <c r="H534" s="126"/>
      <c r="I534" s="126"/>
      <c r="J534" s="126"/>
      <c r="K534" s="126"/>
      <c r="L534" s="127"/>
      <c r="M534" s="127"/>
      <c r="N534" s="127"/>
      <c r="O534" s="127"/>
      <c r="P534" s="127"/>
      <c r="Q534" s="127"/>
    </row>
    <row r="535" spans="2:17">
      <c r="B535" s="126"/>
      <c r="C535" s="126"/>
      <c r="D535" s="126"/>
      <c r="E535" s="126"/>
      <c r="F535" s="126"/>
      <c r="G535" s="126"/>
      <c r="H535" s="126"/>
      <c r="I535" s="126"/>
      <c r="J535" s="126"/>
      <c r="K535" s="126"/>
      <c r="L535" s="127"/>
      <c r="M535" s="127"/>
      <c r="N535" s="127"/>
      <c r="O535" s="127"/>
      <c r="P535" s="127"/>
      <c r="Q535" s="127"/>
    </row>
    <row r="536" spans="2:17">
      <c r="B536" s="126"/>
      <c r="C536" s="126"/>
      <c r="D536" s="126"/>
      <c r="E536" s="126"/>
      <c r="F536" s="126"/>
      <c r="G536" s="126"/>
      <c r="H536" s="126"/>
      <c r="I536" s="126"/>
      <c r="J536" s="126"/>
      <c r="K536" s="126"/>
      <c r="L536" s="127"/>
      <c r="M536" s="127"/>
      <c r="N536" s="127"/>
      <c r="O536" s="127"/>
      <c r="P536" s="127"/>
      <c r="Q536" s="127"/>
    </row>
    <row r="537" spans="2:17">
      <c r="B537" s="126"/>
      <c r="C537" s="126"/>
      <c r="D537" s="126"/>
      <c r="E537" s="126"/>
      <c r="F537" s="126"/>
      <c r="G537" s="126"/>
      <c r="H537" s="126"/>
      <c r="I537" s="126"/>
      <c r="J537" s="126"/>
      <c r="K537" s="126"/>
      <c r="L537" s="127"/>
      <c r="M537" s="127"/>
      <c r="N537" s="127"/>
      <c r="O537" s="127"/>
      <c r="P537" s="127"/>
      <c r="Q537" s="127"/>
    </row>
    <row r="538" spans="2:17">
      <c r="B538" s="126"/>
      <c r="C538" s="126"/>
      <c r="D538" s="126"/>
      <c r="E538" s="126"/>
      <c r="F538" s="126"/>
      <c r="G538" s="126"/>
      <c r="H538" s="126"/>
      <c r="I538" s="126"/>
      <c r="J538" s="126"/>
      <c r="K538" s="126"/>
      <c r="L538" s="127"/>
      <c r="M538" s="127"/>
      <c r="N538" s="127"/>
      <c r="O538" s="127"/>
      <c r="P538" s="127"/>
      <c r="Q538" s="127"/>
    </row>
    <row r="539" spans="2:17">
      <c r="B539" s="126"/>
      <c r="C539" s="126"/>
      <c r="D539" s="126"/>
      <c r="E539" s="126"/>
      <c r="F539" s="126"/>
      <c r="G539" s="126"/>
      <c r="H539" s="126"/>
      <c r="I539" s="126"/>
      <c r="J539" s="126"/>
      <c r="K539" s="126"/>
      <c r="L539" s="127"/>
      <c r="M539" s="127"/>
      <c r="N539" s="127"/>
      <c r="O539" s="127"/>
      <c r="P539" s="127"/>
      <c r="Q539" s="127"/>
    </row>
    <row r="540" spans="2:17">
      <c r="B540" s="126"/>
      <c r="C540" s="126"/>
      <c r="D540" s="126"/>
      <c r="E540" s="126"/>
      <c r="F540" s="126"/>
      <c r="G540" s="126"/>
      <c r="H540" s="126"/>
      <c r="I540" s="126"/>
      <c r="J540" s="126"/>
      <c r="K540" s="126"/>
      <c r="L540" s="127"/>
      <c r="M540" s="127"/>
      <c r="N540" s="127"/>
      <c r="O540" s="127"/>
      <c r="P540" s="127"/>
      <c r="Q540" s="127"/>
    </row>
    <row r="541" spans="2:17">
      <c r="B541" s="126"/>
      <c r="C541" s="126"/>
      <c r="D541" s="126"/>
      <c r="E541" s="126"/>
      <c r="F541" s="126"/>
      <c r="G541" s="126"/>
      <c r="H541" s="126"/>
      <c r="I541" s="126"/>
      <c r="J541" s="126"/>
      <c r="K541" s="126"/>
      <c r="L541" s="127"/>
      <c r="M541" s="127"/>
      <c r="N541" s="127"/>
      <c r="O541" s="127"/>
      <c r="P541" s="127"/>
      <c r="Q541" s="127"/>
    </row>
    <row r="542" spans="2:17">
      <c r="B542" s="126"/>
      <c r="C542" s="126"/>
      <c r="D542" s="126"/>
      <c r="E542" s="126"/>
      <c r="F542" s="126"/>
      <c r="G542" s="126"/>
      <c r="H542" s="126"/>
      <c r="I542" s="126"/>
      <c r="J542" s="126"/>
      <c r="K542" s="126"/>
      <c r="L542" s="127"/>
      <c r="M542" s="127"/>
      <c r="N542" s="127"/>
      <c r="O542" s="127"/>
      <c r="P542" s="127"/>
      <c r="Q542" s="127"/>
    </row>
    <row r="543" spans="2:17">
      <c r="B543" s="126"/>
      <c r="C543" s="126"/>
      <c r="D543" s="126"/>
      <c r="E543" s="126"/>
      <c r="F543" s="126"/>
      <c r="G543" s="126"/>
      <c r="H543" s="126"/>
      <c r="I543" s="126"/>
      <c r="J543" s="126"/>
      <c r="K543" s="126"/>
      <c r="L543" s="127"/>
      <c r="M543" s="127"/>
      <c r="N543" s="127"/>
      <c r="O543" s="127"/>
      <c r="P543" s="127"/>
      <c r="Q543" s="127"/>
    </row>
    <row r="544" spans="2:17">
      <c r="B544" s="126"/>
      <c r="C544" s="126"/>
      <c r="D544" s="126"/>
      <c r="E544" s="126"/>
      <c r="F544" s="126"/>
      <c r="G544" s="126"/>
      <c r="H544" s="126"/>
      <c r="I544" s="126"/>
      <c r="J544" s="126"/>
      <c r="K544" s="126"/>
      <c r="L544" s="127"/>
      <c r="M544" s="127"/>
      <c r="N544" s="127"/>
      <c r="O544" s="127"/>
      <c r="P544" s="127"/>
      <c r="Q544" s="127"/>
    </row>
    <row r="545" spans="2:17">
      <c r="B545" s="126"/>
      <c r="C545" s="126"/>
      <c r="D545" s="126"/>
      <c r="E545" s="126"/>
      <c r="F545" s="126"/>
      <c r="G545" s="126"/>
      <c r="H545" s="126"/>
      <c r="I545" s="126"/>
      <c r="J545" s="126"/>
      <c r="K545" s="126"/>
      <c r="L545" s="127"/>
      <c r="M545" s="127"/>
      <c r="N545" s="127"/>
      <c r="O545" s="127"/>
      <c r="P545" s="127"/>
      <c r="Q545" s="127"/>
    </row>
    <row r="546" spans="2:17">
      <c r="B546" s="126"/>
      <c r="C546" s="126"/>
      <c r="D546" s="126"/>
      <c r="E546" s="126"/>
      <c r="F546" s="126"/>
      <c r="G546" s="126"/>
      <c r="H546" s="126"/>
      <c r="I546" s="126"/>
      <c r="J546" s="126"/>
      <c r="K546" s="126"/>
      <c r="L546" s="127"/>
      <c r="M546" s="127"/>
      <c r="N546" s="127"/>
      <c r="O546" s="127"/>
      <c r="P546" s="127"/>
      <c r="Q546" s="127"/>
    </row>
    <row r="547" spans="2:17">
      <c r="B547" s="126"/>
      <c r="C547" s="126"/>
      <c r="D547" s="126"/>
      <c r="E547" s="126"/>
      <c r="F547" s="126"/>
      <c r="G547" s="126"/>
      <c r="H547" s="126"/>
      <c r="I547" s="126"/>
      <c r="J547" s="126"/>
      <c r="K547" s="126"/>
      <c r="L547" s="127"/>
      <c r="M547" s="127"/>
      <c r="N547" s="127"/>
      <c r="O547" s="127"/>
      <c r="P547" s="127"/>
      <c r="Q547" s="127"/>
    </row>
    <row r="548" spans="2:17">
      <c r="B548" s="126"/>
      <c r="C548" s="126"/>
      <c r="D548" s="126"/>
      <c r="E548" s="126"/>
      <c r="F548" s="126"/>
      <c r="G548" s="126"/>
      <c r="H548" s="126"/>
      <c r="I548" s="126"/>
      <c r="J548" s="126"/>
      <c r="K548" s="126"/>
      <c r="L548" s="127"/>
      <c r="M548" s="127"/>
      <c r="N548" s="127"/>
      <c r="O548" s="127"/>
      <c r="P548" s="127"/>
      <c r="Q548" s="127"/>
    </row>
    <row r="549" spans="2:17">
      <c r="B549" s="126"/>
      <c r="C549" s="126"/>
      <c r="D549" s="126"/>
      <c r="E549" s="126"/>
      <c r="F549" s="126"/>
      <c r="G549" s="126"/>
      <c r="H549" s="126"/>
      <c r="I549" s="126"/>
      <c r="J549" s="126"/>
      <c r="K549" s="126"/>
      <c r="L549" s="127"/>
      <c r="M549" s="127"/>
      <c r="N549" s="127"/>
      <c r="O549" s="127"/>
      <c r="P549" s="127"/>
      <c r="Q549" s="127"/>
    </row>
    <row r="550" spans="2:17">
      <c r="B550" s="126"/>
      <c r="C550" s="126"/>
      <c r="D550" s="126"/>
      <c r="E550" s="126"/>
      <c r="F550" s="126"/>
      <c r="G550" s="126"/>
      <c r="H550" s="126"/>
      <c r="I550" s="126"/>
      <c r="J550" s="126"/>
      <c r="K550" s="126"/>
      <c r="L550" s="127"/>
      <c r="M550" s="127"/>
      <c r="N550" s="127"/>
      <c r="O550" s="127"/>
      <c r="P550" s="127"/>
      <c r="Q550" s="127"/>
    </row>
    <row r="551" spans="2:17">
      <c r="B551" s="126"/>
      <c r="C551" s="126"/>
      <c r="D551" s="126"/>
      <c r="E551" s="126"/>
      <c r="F551" s="126"/>
      <c r="G551" s="126"/>
      <c r="H551" s="126"/>
      <c r="I551" s="126"/>
      <c r="J551" s="126"/>
      <c r="K551" s="126"/>
      <c r="L551" s="127"/>
      <c r="M551" s="127"/>
      <c r="N551" s="127"/>
      <c r="O551" s="127"/>
      <c r="P551" s="127"/>
      <c r="Q551" s="127"/>
    </row>
    <row r="552" spans="2:17">
      <c r="B552" s="126"/>
      <c r="C552" s="126"/>
      <c r="D552" s="126"/>
      <c r="E552" s="126"/>
      <c r="F552" s="126"/>
      <c r="G552" s="126"/>
      <c r="H552" s="126"/>
      <c r="I552" s="126"/>
      <c r="J552" s="126"/>
      <c r="K552" s="126"/>
      <c r="L552" s="127"/>
      <c r="M552" s="127"/>
      <c r="N552" s="127"/>
      <c r="O552" s="127"/>
      <c r="P552" s="127"/>
      <c r="Q552" s="127"/>
    </row>
    <row r="553" spans="2:17">
      <c r="B553" s="126"/>
      <c r="C553" s="126"/>
      <c r="D553" s="126"/>
      <c r="E553" s="126"/>
      <c r="F553" s="126"/>
      <c r="G553" s="126"/>
      <c r="H553" s="126"/>
      <c r="I553" s="126"/>
      <c r="J553" s="126"/>
      <c r="K553" s="126"/>
      <c r="L553" s="127"/>
      <c r="M553" s="127"/>
      <c r="N553" s="127"/>
      <c r="O553" s="127"/>
      <c r="P553" s="127"/>
      <c r="Q553" s="127"/>
    </row>
    <row r="554" spans="2:17">
      <c r="B554" s="126"/>
      <c r="C554" s="126"/>
      <c r="D554" s="126"/>
      <c r="E554" s="126"/>
      <c r="F554" s="126"/>
      <c r="G554" s="126"/>
      <c r="H554" s="126"/>
      <c r="I554" s="126"/>
      <c r="J554" s="126"/>
      <c r="K554" s="126"/>
      <c r="L554" s="127"/>
      <c r="M554" s="127"/>
      <c r="N554" s="127"/>
      <c r="O554" s="127"/>
      <c r="P554" s="127"/>
      <c r="Q554" s="127"/>
    </row>
    <row r="555" spans="2:17">
      <c r="B555" s="126"/>
      <c r="C555" s="126"/>
      <c r="D555" s="126"/>
      <c r="E555" s="126"/>
      <c r="F555" s="126"/>
      <c r="G555" s="126"/>
      <c r="H555" s="126"/>
      <c r="I555" s="126"/>
      <c r="J555" s="126"/>
      <c r="K555" s="126"/>
      <c r="L555" s="127"/>
      <c r="M555" s="127"/>
      <c r="N555" s="127"/>
      <c r="O555" s="127"/>
      <c r="P555" s="127"/>
      <c r="Q555" s="127"/>
    </row>
    <row r="556" spans="2:17">
      <c r="B556" s="126"/>
      <c r="C556" s="126"/>
      <c r="D556" s="126"/>
      <c r="E556" s="126"/>
      <c r="F556" s="126"/>
      <c r="G556" s="126"/>
      <c r="H556" s="126"/>
      <c r="I556" s="126"/>
      <c r="J556" s="126"/>
      <c r="K556" s="126"/>
      <c r="L556" s="127"/>
      <c r="M556" s="127"/>
      <c r="N556" s="127"/>
      <c r="O556" s="127"/>
      <c r="P556" s="127"/>
      <c r="Q556" s="127"/>
    </row>
    <row r="557" spans="2:17">
      <c r="B557" s="126"/>
      <c r="C557" s="126"/>
      <c r="D557" s="126"/>
      <c r="E557" s="126"/>
      <c r="F557" s="126"/>
      <c r="G557" s="126"/>
      <c r="H557" s="126"/>
      <c r="I557" s="126"/>
      <c r="J557" s="126"/>
      <c r="K557" s="126"/>
      <c r="L557" s="127"/>
      <c r="M557" s="127"/>
      <c r="N557" s="127"/>
      <c r="O557" s="127"/>
      <c r="P557" s="127"/>
      <c r="Q557" s="127"/>
    </row>
    <row r="558" spans="2:17">
      <c r="B558" s="126"/>
      <c r="C558" s="126"/>
      <c r="D558" s="126"/>
      <c r="E558" s="126"/>
      <c r="F558" s="126"/>
      <c r="G558" s="126"/>
      <c r="H558" s="126"/>
      <c r="I558" s="126"/>
      <c r="J558" s="126"/>
      <c r="K558" s="126"/>
      <c r="L558" s="127"/>
      <c r="M558" s="127"/>
      <c r="N558" s="127"/>
      <c r="O558" s="127"/>
      <c r="P558" s="127"/>
      <c r="Q558" s="127"/>
    </row>
    <row r="559" spans="2:17">
      <c r="B559" s="126"/>
      <c r="C559" s="126"/>
      <c r="D559" s="126"/>
      <c r="E559" s="126"/>
      <c r="F559" s="126"/>
      <c r="G559" s="126"/>
      <c r="H559" s="126"/>
      <c r="I559" s="126"/>
      <c r="J559" s="126"/>
      <c r="K559" s="126"/>
      <c r="L559" s="127"/>
      <c r="M559" s="127"/>
      <c r="N559" s="127"/>
      <c r="O559" s="127"/>
      <c r="P559" s="127"/>
      <c r="Q559" s="127"/>
    </row>
    <row r="560" spans="2:17"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7"/>
      <c r="M560" s="127"/>
      <c r="N560" s="127"/>
      <c r="O560" s="127"/>
      <c r="P560" s="127"/>
      <c r="Q560" s="127"/>
    </row>
    <row r="561" spans="2:17">
      <c r="B561" s="126"/>
      <c r="C561" s="126"/>
      <c r="D561" s="126"/>
      <c r="E561" s="126"/>
      <c r="F561" s="126"/>
      <c r="G561" s="126"/>
      <c r="H561" s="126"/>
      <c r="I561" s="126"/>
      <c r="J561" s="126"/>
      <c r="K561" s="126"/>
      <c r="L561" s="127"/>
      <c r="M561" s="127"/>
      <c r="N561" s="127"/>
      <c r="O561" s="127"/>
      <c r="P561" s="127"/>
      <c r="Q561" s="127"/>
    </row>
    <row r="562" spans="2:17">
      <c r="B562" s="126"/>
      <c r="C562" s="126"/>
      <c r="D562" s="126"/>
      <c r="E562" s="126"/>
      <c r="F562" s="126"/>
      <c r="G562" s="126"/>
      <c r="H562" s="126"/>
      <c r="I562" s="126"/>
      <c r="J562" s="126"/>
      <c r="K562" s="126"/>
      <c r="L562" s="127"/>
      <c r="M562" s="127"/>
      <c r="N562" s="127"/>
      <c r="O562" s="127"/>
      <c r="P562" s="127"/>
      <c r="Q562" s="127"/>
    </row>
    <row r="563" spans="2:17">
      <c r="B563" s="126"/>
      <c r="C563" s="126"/>
      <c r="D563" s="126"/>
      <c r="E563" s="126"/>
      <c r="F563" s="126"/>
      <c r="G563" s="126"/>
      <c r="H563" s="126"/>
      <c r="I563" s="126"/>
      <c r="J563" s="126"/>
      <c r="K563" s="126"/>
      <c r="L563" s="127"/>
      <c r="M563" s="127"/>
      <c r="N563" s="127"/>
      <c r="O563" s="127"/>
      <c r="P563" s="127"/>
      <c r="Q563" s="127"/>
    </row>
    <row r="564" spans="2:17">
      <c r="B564" s="126"/>
      <c r="C564" s="126"/>
      <c r="D564" s="126"/>
      <c r="E564" s="126"/>
      <c r="F564" s="126"/>
      <c r="G564" s="126"/>
      <c r="H564" s="126"/>
      <c r="I564" s="126"/>
      <c r="J564" s="126"/>
      <c r="K564" s="126"/>
      <c r="L564" s="127"/>
      <c r="M564" s="127"/>
      <c r="N564" s="127"/>
      <c r="O564" s="127"/>
      <c r="P564" s="127"/>
      <c r="Q564" s="127"/>
    </row>
    <row r="565" spans="2:17">
      <c r="B565" s="126"/>
      <c r="C565" s="126"/>
      <c r="D565" s="126"/>
      <c r="E565" s="126"/>
      <c r="F565" s="126"/>
      <c r="G565" s="126"/>
      <c r="H565" s="126"/>
      <c r="I565" s="126"/>
      <c r="J565" s="126"/>
      <c r="K565" s="126"/>
      <c r="L565" s="127"/>
      <c r="M565" s="127"/>
      <c r="N565" s="127"/>
      <c r="O565" s="127"/>
      <c r="P565" s="127"/>
      <c r="Q565" s="127"/>
    </row>
    <row r="566" spans="2:17">
      <c r="B566" s="126"/>
      <c r="C566" s="126"/>
      <c r="D566" s="126"/>
      <c r="E566" s="126"/>
      <c r="F566" s="126"/>
      <c r="G566" s="126"/>
      <c r="H566" s="126"/>
      <c r="I566" s="126"/>
      <c r="J566" s="126"/>
      <c r="K566" s="126"/>
      <c r="L566" s="127"/>
      <c r="M566" s="127"/>
      <c r="N566" s="127"/>
      <c r="O566" s="127"/>
      <c r="P566" s="127"/>
      <c r="Q566" s="127"/>
    </row>
    <row r="567" spans="2:17">
      <c r="B567" s="126"/>
      <c r="C567" s="126"/>
      <c r="D567" s="126"/>
      <c r="E567" s="126"/>
      <c r="F567" s="126"/>
      <c r="G567" s="126"/>
      <c r="H567" s="126"/>
      <c r="I567" s="126"/>
      <c r="J567" s="126"/>
      <c r="K567" s="126"/>
      <c r="L567" s="127"/>
      <c r="M567" s="127"/>
      <c r="N567" s="127"/>
      <c r="O567" s="127"/>
      <c r="P567" s="127"/>
      <c r="Q567" s="127"/>
    </row>
    <row r="568" spans="2:17">
      <c r="B568" s="126"/>
      <c r="C568" s="126"/>
      <c r="D568" s="126"/>
      <c r="E568" s="126"/>
      <c r="F568" s="126"/>
      <c r="G568" s="126"/>
      <c r="H568" s="126"/>
      <c r="I568" s="126"/>
      <c r="J568" s="126"/>
      <c r="K568" s="126"/>
      <c r="L568" s="127"/>
      <c r="M568" s="127"/>
      <c r="N568" s="127"/>
      <c r="O568" s="127"/>
      <c r="P568" s="127"/>
      <c r="Q568" s="127"/>
    </row>
    <row r="569" spans="2:17">
      <c r="B569" s="126"/>
      <c r="C569" s="126"/>
      <c r="D569" s="126"/>
      <c r="E569" s="126"/>
      <c r="F569" s="126"/>
      <c r="G569" s="126"/>
      <c r="H569" s="126"/>
      <c r="I569" s="126"/>
      <c r="J569" s="126"/>
      <c r="K569" s="126"/>
      <c r="L569" s="127"/>
      <c r="M569" s="127"/>
      <c r="N569" s="127"/>
      <c r="O569" s="127"/>
      <c r="P569" s="127"/>
      <c r="Q569" s="127"/>
    </row>
    <row r="570" spans="2:17">
      <c r="B570" s="126"/>
      <c r="C570" s="126"/>
      <c r="D570" s="126"/>
      <c r="E570" s="126"/>
      <c r="F570" s="126"/>
      <c r="G570" s="126"/>
      <c r="H570" s="126"/>
      <c r="I570" s="126"/>
      <c r="J570" s="126"/>
      <c r="K570" s="126"/>
      <c r="L570" s="127"/>
      <c r="M570" s="127"/>
      <c r="N570" s="127"/>
      <c r="O570" s="127"/>
      <c r="P570" s="127"/>
      <c r="Q570" s="127"/>
    </row>
    <row r="571" spans="2:17">
      <c r="B571" s="126"/>
      <c r="C571" s="126"/>
      <c r="D571" s="126"/>
      <c r="E571" s="126"/>
      <c r="F571" s="126"/>
      <c r="G571" s="126"/>
      <c r="H571" s="126"/>
      <c r="I571" s="126"/>
      <c r="J571" s="126"/>
      <c r="K571" s="126"/>
      <c r="L571" s="127"/>
      <c r="M571" s="127"/>
      <c r="N571" s="127"/>
      <c r="O571" s="127"/>
      <c r="P571" s="127"/>
      <c r="Q571" s="127"/>
    </row>
    <row r="572" spans="2:17">
      <c r="B572" s="126"/>
      <c r="C572" s="126"/>
      <c r="D572" s="126"/>
      <c r="E572" s="126"/>
      <c r="F572" s="126"/>
      <c r="G572" s="126"/>
      <c r="H572" s="126"/>
      <c r="I572" s="126"/>
      <c r="J572" s="126"/>
      <c r="K572" s="126"/>
      <c r="L572" s="127"/>
      <c r="M572" s="127"/>
      <c r="N572" s="127"/>
      <c r="O572" s="127"/>
      <c r="P572" s="127"/>
      <c r="Q572" s="127"/>
    </row>
    <row r="573" spans="2:17">
      <c r="B573" s="126"/>
      <c r="C573" s="126"/>
      <c r="D573" s="126"/>
      <c r="E573" s="126"/>
      <c r="F573" s="126"/>
      <c r="G573" s="126"/>
      <c r="H573" s="126"/>
      <c r="I573" s="126"/>
      <c r="J573" s="126"/>
      <c r="K573" s="126"/>
      <c r="L573" s="127"/>
      <c r="M573" s="127"/>
      <c r="N573" s="127"/>
      <c r="O573" s="127"/>
      <c r="P573" s="127"/>
      <c r="Q573" s="127"/>
    </row>
    <row r="574" spans="2:17">
      <c r="B574" s="126"/>
      <c r="C574" s="126"/>
      <c r="D574" s="126"/>
      <c r="E574" s="126"/>
      <c r="F574" s="126"/>
      <c r="G574" s="126"/>
      <c r="H574" s="126"/>
      <c r="I574" s="126"/>
      <c r="J574" s="126"/>
      <c r="K574" s="126"/>
      <c r="L574" s="127"/>
      <c r="M574" s="127"/>
      <c r="N574" s="127"/>
      <c r="O574" s="127"/>
      <c r="P574" s="127"/>
      <c r="Q574" s="127"/>
    </row>
    <row r="575" spans="2:17">
      <c r="B575" s="126"/>
      <c r="C575" s="126"/>
      <c r="D575" s="126"/>
      <c r="E575" s="126"/>
      <c r="F575" s="126"/>
      <c r="G575" s="126"/>
      <c r="H575" s="126"/>
      <c r="I575" s="126"/>
      <c r="J575" s="126"/>
      <c r="K575" s="126"/>
      <c r="L575" s="127"/>
      <c r="M575" s="127"/>
      <c r="N575" s="127"/>
      <c r="O575" s="127"/>
      <c r="P575" s="127"/>
      <c r="Q575" s="127"/>
    </row>
    <row r="576" spans="2:17">
      <c r="B576" s="126"/>
      <c r="C576" s="126"/>
      <c r="D576" s="126"/>
      <c r="E576" s="126"/>
      <c r="F576" s="126"/>
      <c r="G576" s="126"/>
      <c r="H576" s="126"/>
      <c r="I576" s="126"/>
      <c r="J576" s="126"/>
      <c r="K576" s="126"/>
      <c r="L576" s="127"/>
      <c r="M576" s="127"/>
      <c r="N576" s="127"/>
      <c r="O576" s="127"/>
      <c r="P576" s="127"/>
      <c r="Q576" s="127"/>
    </row>
    <row r="577" spans="2:17">
      <c r="B577" s="126"/>
      <c r="C577" s="126"/>
      <c r="D577" s="126"/>
      <c r="E577" s="126"/>
      <c r="F577" s="126"/>
      <c r="G577" s="126"/>
      <c r="H577" s="126"/>
      <c r="I577" s="126"/>
      <c r="J577" s="126"/>
      <c r="K577" s="126"/>
      <c r="L577" s="127"/>
      <c r="M577" s="127"/>
      <c r="N577" s="127"/>
      <c r="O577" s="127"/>
      <c r="P577" s="127"/>
      <c r="Q577" s="127"/>
    </row>
    <row r="578" spans="2:17">
      <c r="B578" s="126"/>
      <c r="C578" s="126"/>
      <c r="D578" s="126"/>
      <c r="E578" s="126"/>
      <c r="F578" s="126"/>
      <c r="G578" s="126"/>
      <c r="H578" s="126"/>
      <c r="I578" s="126"/>
      <c r="J578" s="126"/>
      <c r="K578" s="126"/>
      <c r="L578" s="127"/>
      <c r="M578" s="127"/>
      <c r="N578" s="127"/>
      <c r="O578" s="127"/>
      <c r="P578" s="127"/>
      <c r="Q578" s="127"/>
    </row>
    <row r="579" spans="2:17">
      <c r="B579" s="126"/>
      <c r="C579" s="126"/>
      <c r="D579" s="126"/>
      <c r="E579" s="126"/>
      <c r="F579" s="126"/>
      <c r="G579" s="126"/>
      <c r="H579" s="126"/>
      <c r="I579" s="126"/>
      <c r="J579" s="126"/>
      <c r="K579" s="126"/>
      <c r="L579" s="127"/>
      <c r="M579" s="127"/>
      <c r="N579" s="127"/>
      <c r="O579" s="127"/>
      <c r="P579" s="127"/>
      <c r="Q579" s="127"/>
    </row>
    <row r="580" spans="2:17">
      <c r="B580" s="126"/>
      <c r="C580" s="126"/>
      <c r="D580" s="126"/>
      <c r="E580" s="126"/>
      <c r="F580" s="126"/>
      <c r="G580" s="126"/>
      <c r="H580" s="126"/>
      <c r="I580" s="126"/>
      <c r="J580" s="126"/>
      <c r="K580" s="126"/>
      <c r="L580" s="127"/>
      <c r="M580" s="127"/>
      <c r="N580" s="127"/>
      <c r="O580" s="127"/>
      <c r="P580" s="127"/>
      <c r="Q580" s="127"/>
    </row>
    <row r="581" spans="2:17">
      <c r="B581" s="126"/>
      <c r="C581" s="126"/>
      <c r="D581" s="126"/>
      <c r="E581" s="126"/>
      <c r="F581" s="126"/>
      <c r="G581" s="126"/>
      <c r="H581" s="126"/>
      <c r="I581" s="126"/>
      <c r="J581" s="126"/>
      <c r="K581" s="126"/>
      <c r="L581" s="127"/>
      <c r="M581" s="127"/>
      <c r="N581" s="127"/>
      <c r="O581" s="127"/>
      <c r="P581" s="127"/>
      <c r="Q581" s="127"/>
    </row>
    <row r="582" spans="2:17">
      <c r="B582" s="126"/>
      <c r="C582" s="126"/>
      <c r="D582" s="126"/>
      <c r="E582" s="126"/>
      <c r="F582" s="126"/>
      <c r="G582" s="126"/>
      <c r="H582" s="126"/>
      <c r="I582" s="126"/>
      <c r="J582" s="126"/>
      <c r="K582" s="126"/>
      <c r="L582" s="127"/>
      <c r="M582" s="127"/>
      <c r="N582" s="127"/>
      <c r="O582" s="127"/>
      <c r="P582" s="127"/>
      <c r="Q582" s="127"/>
    </row>
    <row r="583" spans="2:17">
      <c r="B583" s="126"/>
      <c r="C583" s="126"/>
      <c r="D583" s="126"/>
      <c r="E583" s="126"/>
      <c r="F583" s="126"/>
      <c r="G583" s="126"/>
      <c r="H583" s="126"/>
      <c r="I583" s="126"/>
      <c r="J583" s="126"/>
      <c r="K583" s="126"/>
      <c r="L583" s="127"/>
      <c r="M583" s="127"/>
      <c r="N583" s="127"/>
      <c r="O583" s="127"/>
      <c r="P583" s="127"/>
      <c r="Q583" s="127"/>
    </row>
    <row r="584" spans="2:17">
      <c r="B584" s="126"/>
      <c r="C584" s="126"/>
      <c r="D584" s="126"/>
      <c r="E584" s="126"/>
      <c r="F584" s="126"/>
      <c r="G584" s="126"/>
      <c r="H584" s="126"/>
      <c r="I584" s="126"/>
      <c r="J584" s="126"/>
      <c r="K584" s="126"/>
      <c r="L584" s="127"/>
      <c r="M584" s="127"/>
      <c r="N584" s="127"/>
      <c r="O584" s="127"/>
      <c r="P584" s="127"/>
      <c r="Q584" s="127"/>
    </row>
    <row r="585" spans="2:17">
      <c r="B585" s="126"/>
      <c r="C585" s="126"/>
      <c r="D585" s="126"/>
      <c r="E585" s="126"/>
      <c r="F585" s="126"/>
      <c r="G585" s="126"/>
      <c r="H585" s="126"/>
      <c r="I585" s="126"/>
      <c r="J585" s="126"/>
      <c r="K585" s="126"/>
      <c r="L585" s="127"/>
      <c r="M585" s="127"/>
      <c r="N585" s="127"/>
      <c r="O585" s="127"/>
      <c r="P585" s="127"/>
      <c r="Q585" s="127"/>
    </row>
    <row r="586" spans="2:17">
      <c r="B586" s="126"/>
      <c r="C586" s="126"/>
      <c r="D586" s="126"/>
      <c r="E586" s="126"/>
      <c r="F586" s="126"/>
      <c r="G586" s="126"/>
      <c r="H586" s="126"/>
      <c r="I586" s="126"/>
      <c r="J586" s="126"/>
      <c r="K586" s="126"/>
      <c r="L586" s="127"/>
      <c r="M586" s="127"/>
      <c r="N586" s="127"/>
      <c r="O586" s="127"/>
      <c r="P586" s="127"/>
      <c r="Q586" s="127"/>
    </row>
    <row r="587" spans="2:17">
      <c r="B587" s="126"/>
      <c r="C587" s="126"/>
      <c r="D587" s="126"/>
      <c r="E587" s="126"/>
      <c r="F587" s="126"/>
      <c r="G587" s="126"/>
      <c r="H587" s="126"/>
      <c r="I587" s="126"/>
      <c r="J587" s="126"/>
      <c r="K587" s="126"/>
      <c r="L587" s="127"/>
      <c r="M587" s="127"/>
      <c r="N587" s="127"/>
      <c r="O587" s="127"/>
      <c r="P587" s="127"/>
      <c r="Q587" s="127"/>
    </row>
    <row r="588" spans="2:17">
      <c r="B588" s="126"/>
      <c r="C588" s="126"/>
      <c r="D588" s="126"/>
      <c r="E588" s="126"/>
      <c r="F588" s="126"/>
      <c r="G588" s="126"/>
      <c r="H588" s="126"/>
      <c r="I588" s="126"/>
      <c r="J588" s="126"/>
      <c r="K588" s="126"/>
      <c r="L588" s="127"/>
      <c r="M588" s="127"/>
      <c r="N588" s="127"/>
      <c r="O588" s="127"/>
      <c r="P588" s="127"/>
      <c r="Q588" s="127"/>
    </row>
    <row r="589" spans="2:17">
      <c r="B589" s="126"/>
      <c r="C589" s="126"/>
      <c r="D589" s="126"/>
      <c r="E589" s="126"/>
      <c r="F589" s="126"/>
      <c r="G589" s="126"/>
      <c r="H589" s="126"/>
      <c r="I589" s="126"/>
      <c r="J589" s="126"/>
      <c r="K589" s="126"/>
      <c r="L589" s="127"/>
      <c r="M589" s="127"/>
      <c r="N589" s="127"/>
      <c r="O589" s="127"/>
      <c r="P589" s="127"/>
      <c r="Q589" s="127"/>
    </row>
    <row r="590" spans="2:17">
      <c r="B590" s="126"/>
      <c r="C590" s="126"/>
      <c r="D590" s="126"/>
      <c r="E590" s="126"/>
      <c r="F590" s="126"/>
      <c r="G590" s="126"/>
      <c r="H590" s="126"/>
      <c r="I590" s="126"/>
      <c r="J590" s="126"/>
      <c r="K590" s="126"/>
      <c r="L590" s="127"/>
      <c r="M590" s="127"/>
      <c r="N590" s="127"/>
      <c r="O590" s="127"/>
      <c r="P590" s="127"/>
      <c r="Q590" s="127"/>
    </row>
    <row r="591" spans="2:17">
      <c r="B591" s="126"/>
      <c r="C591" s="126"/>
      <c r="D591" s="126"/>
      <c r="E591" s="126"/>
      <c r="F591" s="126"/>
      <c r="G591" s="126"/>
      <c r="H591" s="126"/>
      <c r="I591" s="126"/>
      <c r="J591" s="126"/>
      <c r="K591" s="126"/>
      <c r="L591" s="127"/>
      <c r="M591" s="127"/>
      <c r="N591" s="127"/>
      <c r="O591" s="127"/>
      <c r="P591" s="127"/>
      <c r="Q591" s="127"/>
    </row>
    <row r="592" spans="2:17">
      <c r="B592" s="126"/>
      <c r="C592" s="126"/>
      <c r="D592" s="126"/>
      <c r="E592" s="126"/>
      <c r="F592" s="126"/>
      <c r="G592" s="126"/>
      <c r="H592" s="126"/>
      <c r="I592" s="126"/>
      <c r="J592" s="126"/>
      <c r="K592" s="126"/>
      <c r="L592" s="127"/>
      <c r="M592" s="127"/>
      <c r="N592" s="127"/>
      <c r="O592" s="127"/>
      <c r="P592" s="127"/>
      <c r="Q592" s="127"/>
    </row>
    <row r="593" spans="2:17"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7"/>
      <c r="M593" s="127"/>
      <c r="N593" s="127"/>
      <c r="O593" s="127"/>
      <c r="P593" s="127"/>
      <c r="Q593" s="127"/>
    </row>
    <row r="594" spans="2:17">
      <c r="B594" s="126"/>
      <c r="C594" s="126"/>
      <c r="D594" s="126"/>
      <c r="E594" s="126"/>
      <c r="F594" s="126"/>
      <c r="G594" s="126"/>
      <c r="H594" s="126"/>
      <c r="I594" s="126"/>
      <c r="J594" s="126"/>
      <c r="K594" s="126"/>
      <c r="L594" s="127"/>
      <c r="M594" s="127"/>
      <c r="N594" s="127"/>
      <c r="O594" s="127"/>
      <c r="P594" s="127"/>
      <c r="Q594" s="127"/>
    </row>
    <row r="595" spans="2:17">
      <c r="B595" s="126"/>
      <c r="C595" s="126"/>
      <c r="D595" s="126"/>
      <c r="E595" s="126"/>
      <c r="F595" s="126"/>
      <c r="G595" s="126"/>
      <c r="H595" s="126"/>
      <c r="I595" s="126"/>
      <c r="J595" s="126"/>
      <c r="K595" s="126"/>
      <c r="L595" s="127"/>
      <c r="M595" s="127"/>
      <c r="N595" s="127"/>
      <c r="O595" s="127"/>
      <c r="P595" s="127"/>
      <c r="Q595" s="127"/>
    </row>
    <row r="596" spans="2:17">
      <c r="B596" s="126"/>
      <c r="C596" s="126"/>
      <c r="D596" s="126"/>
      <c r="E596" s="126"/>
      <c r="F596" s="126"/>
      <c r="G596" s="126"/>
      <c r="H596" s="126"/>
      <c r="I596" s="126"/>
      <c r="J596" s="126"/>
      <c r="K596" s="126"/>
      <c r="L596" s="127"/>
      <c r="M596" s="127"/>
      <c r="N596" s="127"/>
      <c r="O596" s="127"/>
      <c r="P596" s="127"/>
      <c r="Q596" s="127"/>
    </row>
    <row r="597" spans="2:17">
      <c r="B597" s="126"/>
      <c r="C597" s="126"/>
      <c r="D597" s="126"/>
      <c r="E597" s="126"/>
      <c r="F597" s="126"/>
      <c r="G597" s="126"/>
      <c r="H597" s="126"/>
      <c r="I597" s="126"/>
      <c r="J597" s="126"/>
      <c r="K597" s="126"/>
      <c r="L597" s="127"/>
      <c r="M597" s="127"/>
      <c r="N597" s="127"/>
      <c r="O597" s="127"/>
      <c r="P597" s="127"/>
      <c r="Q597" s="127"/>
    </row>
    <row r="598" spans="2:17">
      <c r="B598" s="126"/>
      <c r="C598" s="126"/>
      <c r="D598" s="126"/>
      <c r="E598" s="126"/>
      <c r="F598" s="126"/>
      <c r="G598" s="126"/>
      <c r="H598" s="126"/>
      <c r="I598" s="126"/>
      <c r="J598" s="126"/>
      <c r="K598" s="126"/>
      <c r="L598" s="127"/>
      <c r="M598" s="127"/>
      <c r="N598" s="127"/>
      <c r="O598" s="127"/>
      <c r="P598" s="127"/>
      <c r="Q598" s="127"/>
    </row>
    <row r="599" spans="2:17">
      <c r="B599" s="126"/>
      <c r="C599" s="126"/>
      <c r="D599" s="126"/>
      <c r="E599" s="126"/>
      <c r="F599" s="126"/>
      <c r="G599" s="126"/>
      <c r="H599" s="126"/>
      <c r="I599" s="126"/>
      <c r="J599" s="126"/>
      <c r="K599" s="126"/>
      <c r="L599" s="127"/>
      <c r="M599" s="127"/>
      <c r="N599" s="127"/>
      <c r="O599" s="127"/>
      <c r="P599" s="127"/>
      <c r="Q599" s="127"/>
    </row>
    <row r="600" spans="2:17">
      <c r="B600" s="126"/>
      <c r="C600" s="126"/>
      <c r="D600" s="126"/>
      <c r="E600" s="126"/>
      <c r="F600" s="126"/>
      <c r="G600" s="126"/>
      <c r="H600" s="126"/>
      <c r="I600" s="126"/>
      <c r="J600" s="126"/>
      <c r="K600" s="126"/>
      <c r="L600" s="127"/>
      <c r="M600" s="127"/>
      <c r="N600" s="127"/>
      <c r="O600" s="127"/>
      <c r="P600" s="127"/>
      <c r="Q600" s="127"/>
    </row>
    <row r="601" spans="2:17">
      <c r="B601" s="126"/>
      <c r="C601" s="126"/>
      <c r="D601" s="126"/>
      <c r="E601" s="126"/>
      <c r="F601" s="126"/>
      <c r="G601" s="126"/>
      <c r="H601" s="126"/>
      <c r="I601" s="126"/>
      <c r="J601" s="126"/>
      <c r="K601" s="126"/>
      <c r="L601" s="127"/>
      <c r="M601" s="127"/>
      <c r="N601" s="127"/>
      <c r="O601" s="127"/>
      <c r="P601" s="127"/>
      <c r="Q601" s="127"/>
    </row>
    <row r="602" spans="2:17">
      <c r="B602" s="126"/>
      <c r="C602" s="126"/>
      <c r="D602" s="126"/>
      <c r="E602" s="126"/>
      <c r="F602" s="126"/>
      <c r="G602" s="126"/>
      <c r="H602" s="126"/>
      <c r="I602" s="126"/>
      <c r="J602" s="126"/>
      <c r="K602" s="126"/>
      <c r="L602" s="127"/>
      <c r="M602" s="127"/>
      <c r="N602" s="127"/>
      <c r="O602" s="127"/>
      <c r="P602" s="127"/>
      <c r="Q602" s="127"/>
    </row>
    <row r="603" spans="2:17">
      <c r="B603" s="126"/>
      <c r="C603" s="126"/>
      <c r="D603" s="126"/>
      <c r="E603" s="126"/>
      <c r="F603" s="126"/>
      <c r="G603" s="126"/>
      <c r="H603" s="126"/>
      <c r="I603" s="126"/>
      <c r="J603" s="126"/>
      <c r="K603" s="126"/>
      <c r="L603" s="127"/>
      <c r="M603" s="127"/>
      <c r="N603" s="127"/>
      <c r="O603" s="127"/>
      <c r="P603" s="127"/>
      <c r="Q603" s="127"/>
    </row>
    <row r="604" spans="2:17">
      <c r="B604" s="126"/>
      <c r="C604" s="126"/>
      <c r="D604" s="126"/>
      <c r="E604" s="126"/>
      <c r="F604" s="126"/>
      <c r="G604" s="126"/>
      <c r="H604" s="126"/>
      <c r="I604" s="126"/>
      <c r="J604" s="126"/>
      <c r="K604" s="126"/>
      <c r="L604" s="127"/>
      <c r="M604" s="127"/>
      <c r="N604" s="127"/>
      <c r="O604" s="127"/>
      <c r="P604" s="127"/>
      <c r="Q604" s="127"/>
    </row>
    <row r="605" spans="2:17">
      <c r="B605" s="126"/>
      <c r="C605" s="126"/>
      <c r="D605" s="126"/>
      <c r="E605" s="126"/>
      <c r="F605" s="126"/>
      <c r="G605" s="126"/>
      <c r="H605" s="126"/>
      <c r="I605" s="126"/>
      <c r="J605" s="126"/>
      <c r="K605" s="126"/>
      <c r="L605" s="127"/>
      <c r="M605" s="127"/>
      <c r="N605" s="127"/>
      <c r="O605" s="127"/>
      <c r="P605" s="127"/>
      <c r="Q605" s="127"/>
    </row>
    <row r="606" spans="2:17">
      <c r="B606" s="126"/>
      <c r="C606" s="126"/>
      <c r="D606" s="126"/>
      <c r="E606" s="126"/>
      <c r="F606" s="126"/>
      <c r="G606" s="126"/>
      <c r="H606" s="126"/>
      <c r="I606" s="126"/>
      <c r="J606" s="126"/>
      <c r="K606" s="126"/>
      <c r="L606" s="127"/>
      <c r="M606" s="127"/>
      <c r="N606" s="127"/>
      <c r="O606" s="127"/>
      <c r="P606" s="127"/>
      <c r="Q606" s="127"/>
    </row>
    <row r="607" spans="2:17">
      <c r="B607" s="126"/>
      <c r="C607" s="126"/>
      <c r="D607" s="126"/>
      <c r="E607" s="126"/>
      <c r="F607" s="126"/>
      <c r="G607" s="126"/>
      <c r="H607" s="126"/>
      <c r="I607" s="126"/>
      <c r="J607" s="126"/>
      <c r="K607" s="126"/>
      <c r="L607" s="127"/>
      <c r="M607" s="127"/>
      <c r="N607" s="127"/>
      <c r="O607" s="127"/>
      <c r="P607" s="127"/>
      <c r="Q607" s="127"/>
    </row>
    <row r="608" spans="2:17">
      <c r="B608" s="126"/>
      <c r="C608" s="126"/>
      <c r="D608" s="126"/>
      <c r="E608" s="126"/>
      <c r="F608" s="126"/>
      <c r="G608" s="126"/>
      <c r="H608" s="126"/>
      <c r="I608" s="126"/>
      <c r="J608" s="126"/>
      <c r="K608" s="126"/>
      <c r="L608" s="127"/>
      <c r="M608" s="127"/>
      <c r="N608" s="127"/>
      <c r="O608" s="127"/>
      <c r="P608" s="127"/>
      <c r="Q608" s="127"/>
    </row>
    <row r="609" spans="2:17">
      <c r="B609" s="126"/>
      <c r="C609" s="126"/>
      <c r="D609" s="126"/>
      <c r="E609" s="126"/>
      <c r="F609" s="126"/>
      <c r="G609" s="126"/>
      <c r="H609" s="126"/>
      <c r="I609" s="126"/>
      <c r="J609" s="126"/>
      <c r="K609" s="126"/>
      <c r="L609" s="127"/>
      <c r="M609" s="127"/>
      <c r="N609" s="127"/>
      <c r="O609" s="127"/>
      <c r="P609" s="127"/>
      <c r="Q609" s="127"/>
    </row>
    <row r="610" spans="2:17">
      <c r="B610" s="126"/>
      <c r="C610" s="126"/>
      <c r="D610" s="126"/>
      <c r="E610" s="126"/>
      <c r="F610" s="126"/>
      <c r="G610" s="126"/>
      <c r="H610" s="126"/>
      <c r="I610" s="126"/>
      <c r="J610" s="126"/>
      <c r="K610" s="126"/>
      <c r="L610" s="127"/>
      <c r="M610" s="127"/>
      <c r="N610" s="127"/>
      <c r="O610" s="127"/>
      <c r="P610" s="127"/>
      <c r="Q610" s="127"/>
    </row>
    <row r="611" spans="2:17">
      <c r="B611" s="126"/>
      <c r="C611" s="126"/>
      <c r="D611" s="126"/>
      <c r="E611" s="126"/>
      <c r="F611" s="126"/>
      <c r="G611" s="126"/>
      <c r="H611" s="126"/>
      <c r="I611" s="126"/>
      <c r="J611" s="126"/>
      <c r="K611" s="126"/>
      <c r="L611" s="127"/>
      <c r="M611" s="127"/>
      <c r="N611" s="127"/>
      <c r="O611" s="127"/>
      <c r="P611" s="127"/>
      <c r="Q611" s="127"/>
    </row>
    <row r="612" spans="2:17">
      <c r="B612" s="126"/>
      <c r="C612" s="126"/>
      <c r="D612" s="126"/>
      <c r="E612" s="126"/>
      <c r="F612" s="126"/>
      <c r="G612" s="126"/>
      <c r="H612" s="126"/>
      <c r="I612" s="126"/>
      <c r="J612" s="126"/>
      <c r="K612" s="126"/>
      <c r="L612" s="127"/>
      <c r="M612" s="127"/>
      <c r="N612" s="127"/>
      <c r="O612" s="127"/>
      <c r="P612" s="127"/>
      <c r="Q612" s="127"/>
    </row>
    <row r="613" spans="2:17">
      <c r="B613" s="126"/>
      <c r="C613" s="126"/>
      <c r="D613" s="126"/>
      <c r="E613" s="126"/>
      <c r="F613" s="126"/>
      <c r="G613" s="126"/>
      <c r="H613" s="126"/>
      <c r="I613" s="126"/>
      <c r="J613" s="126"/>
      <c r="K613" s="126"/>
      <c r="L613" s="127"/>
      <c r="M613" s="127"/>
      <c r="N613" s="127"/>
      <c r="O613" s="127"/>
      <c r="P613" s="127"/>
      <c r="Q613" s="127"/>
    </row>
    <row r="614" spans="2:17">
      <c r="B614" s="126"/>
      <c r="C614" s="126"/>
      <c r="D614" s="126"/>
      <c r="E614" s="126"/>
      <c r="F614" s="126"/>
      <c r="G614" s="126"/>
      <c r="H614" s="126"/>
      <c r="I614" s="126"/>
      <c r="J614" s="126"/>
      <c r="K614" s="126"/>
      <c r="L614" s="127"/>
      <c r="M614" s="127"/>
      <c r="N614" s="127"/>
      <c r="O614" s="127"/>
      <c r="P614" s="127"/>
      <c r="Q614" s="127"/>
    </row>
    <row r="615" spans="2:17">
      <c r="B615" s="126"/>
      <c r="C615" s="126"/>
      <c r="D615" s="126"/>
      <c r="E615" s="126"/>
      <c r="F615" s="126"/>
      <c r="G615" s="126"/>
      <c r="H615" s="126"/>
      <c r="I615" s="126"/>
      <c r="J615" s="126"/>
      <c r="K615" s="126"/>
      <c r="L615" s="127"/>
      <c r="M615" s="127"/>
      <c r="N615" s="127"/>
      <c r="O615" s="127"/>
      <c r="P615" s="127"/>
      <c r="Q615" s="127"/>
    </row>
    <row r="616" spans="2:17">
      <c r="B616" s="126"/>
      <c r="C616" s="126"/>
      <c r="D616" s="126"/>
      <c r="E616" s="126"/>
      <c r="F616" s="126"/>
      <c r="G616" s="126"/>
      <c r="H616" s="126"/>
      <c r="I616" s="126"/>
      <c r="J616" s="126"/>
      <c r="K616" s="126"/>
      <c r="L616" s="127"/>
      <c r="M616" s="127"/>
      <c r="N616" s="127"/>
      <c r="O616" s="127"/>
      <c r="P616" s="127"/>
      <c r="Q616" s="127"/>
    </row>
    <row r="617" spans="2:17">
      <c r="B617" s="126"/>
      <c r="C617" s="126"/>
      <c r="D617" s="126"/>
      <c r="E617" s="126"/>
      <c r="F617" s="126"/>
      <c r="G617" s="126"/>
      <c r="H617" s="126"/>
      <c r="I617" s="126"/>
      <c r="J617" s="126"/>
      <c r="K617" s="126"/>
      <c r="L617" s="127"/>
      <c r="M617" s="127"/>
      <c r="N617" s="127"/>
      <c r="O617" s="127"/>
      <c r="P617" s="127"/>
      <c r="Q617" s="127"/>
    </row>
    <row r="618" spans="2:17">
      <c r="B618" s="126"/>
      <c r="C618" s="126"/>
      <c r="D618" s="126"/>
      <c r="E618" s="126"/>
      <c r="F618" s="126"/>
      <c r="G618" s="126"/>
      <c r="H618" s="126"/>
      <c r="I618" s="126"/>
      <c r="J618" s="126"/>
      <c r="K618" s="126"/>
      <c r="L618" s="127"/>
      <c r="M618" s="127"/>
      <c r="N618" s="127"/>
      <c r="O618" s="127"/>
      <c r="P618" s="127"/>
      <c r="Q618" s="127"/>
    </row>
    <row r="619" spans="2:17">
      <c r="B619" s="126"/>
      <c r="C619" s="126"/>
      <c r="D619" s="126"/>
      <c r="E619" s="126"/>
      <c r="F619" s="126"/>
      <c r="G619" s="126"/>
      <c r="H619" s="126"/>
      <c r="I619" s="126"/>
      <c r="J619" s="126"/>
      <c r="K619" s="126"/>
      <c r="L619" s="127"/>
      <c r="M619" s="127"/>
      <c r="N619" s="127"/>
      <c r="O619" s="127"/>
      <c r="P619" s="127"/>
      <c r="Q619" s="127"/>
    </row>
    <row r="620" spans="2:17">
      <c r="B620" s="126"/>
      <c r="C620" s="126"/>
      <c r="D620" s="126"/>
      <c r="E620" s="126"/>
      <c r="F620" s="126"/>
      <c r="G620" s="126"/>
      <c r="H620" s="126"/>
      <c r="I620" s="126"/>
      <c r="J620" s="126"/>
      <c r="K620" s="126"/>
      <c r="L620" s="127"/>
      <c r="M620" s="127"/>
      <c r="N620" s="127"/>
      <c r="O620" s="127"/>
      <c r="P620" s="127"/>
      <c r="Q620" s="127"/>
    </row>
    <row r="621" spans="2:17">
      <c r="B621" s="126"/>
      <c r="C621" s="126"/>
      <c r="D621" s="126"/>
      <c r="E621" s="126"/>
      <c r="F621" s="126"/>
      <c r="G621" s="126"/>
      <c r="H621" s="126"/>
      <c r="I621" s="126"/>
      <c r="J621" s="126"/>
      <c r="K621" s="126"/>
      <c r="L621" s="127"/>
      <c r="M621" s="127"/>
      <c r="N621" s="127"/>
      <c r="O621" s="127"/>
      <c r="P621" s="127"/>
      <c r="Q621" s="127"/>
    </row>
    <row r="622" spans="2:17">
      <c r="B622" s="126"/>
      <c r="C622" s="126"/>
      <c r="D622" s="126"/>
      <c r="E622" s="126"/>
      <c r="F622" s="126"/>
      <c r="G622" s="126"/>
      <c r="H622" s="126"/>
      <c r="I622" s="126"/>
      <c r="J622" s="126"/>
      <c r="K622" s="126"/>
      <c r="L622" s="127"/>
      <c r="M622" s="127"/>
      <c r="N622" s="127"/>
      <c r="O622" s="127"/>
      <c r="P622" s="127"/>
      <c r="Q622" s="127"/>
    </row>
    <row r="623" spans="2:17">
      <c r="B623" s="126"/>
      <c r="C623" s="126"/>
      <c r="D623" s="126"/>
      <c r="E623" s="126"/>
      <c r="F623" s="126"/>
      <c r="G623" s="126"/>
      <c r="H623" s="126"/>
      <c r="I623" s="126"/>
      <c r="J623" s="126"/>
      <c r="K623" s="126"/>
      <c r="L623" s="127"/>
      <c r="M623" s="127"/>
      <c r="N623" s="127"/>
      <c r="O623" s="127"/>
      <c r="P623" s="127"/>
      <c r="Q623" s="127"/>
    </row>
    <row r="624" spans="2:17">
      <c r="B624" s="126"/>
      <c r="C624" s="126"/>
      <c r="D624" s="126"/>
      <c r="E624" s="126"/>
      <c r="F624" s="126"/>
      <c r="G624" s="126"/>
      <c r="H624" s="126"/>
      <c r="I624" s="126"/>
      <c r="J624" s="126"/>
      <c r="K624" s="126"/>
      <c r="L624" s="127"/>
      <c r="M624" s="127"/>
      <c r="N624" s="127"/>
      <c r="O624" s="127"/>
      <c r="P624" s="127"/>
      <c r="Q624" s="127"/>
    </row>
    <row r="625" spans="2:17">
      <c r="B625" s="126"/>
      <c r="C625" s="126"/>
      <c r="D625" s="126"/>
      <c r="E625" s="126"/>
      <c r="F625" s="126"/>
      <c r="G625" s="126"/>
      <c r="H625" s="126"/>
      <c r="I625" s="126"/>
      <c r="J625" s="126"/>
      <c r="K625" s="126"/>
      <c r="L625" s="127"/>
      <c r="M625" s="127"/>
      <c r="N625" s="127"/>
      <c r="O625" s="127"/>
      <c r="P625" s="127"/>
      <c r="Q625" s="127"/>
    </row>
    <row r="626" spans="2:17"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7"/>
      <c r="M626" s="127"/>
      <c r="N626" s="127"/>
      <c r="O626" s="127"/>
      <c r="P626" s="127"/>
      <c r="Q626" s="127"/>
    </row>
    <row r="627" spans="2:17">
      <c r="B627" s="126"/>
      <c r="C627" s="126"/>
      <c r="D627" s="126"/>
      <c r="E627" s="126"/>
      <c r="F627" s="126"/>
      <c r="G627" s="126"/>
      <c r="H627" s="126"/>
      <c r="I627" s="126"/>
      <c r="J627" s="126"/>
      <c r="K627" s="126"/>
      <c r="L627" s="127"/>
      <c r="M627" s="127"/>
      <c r="N627" s="127"/>
      <c r="O627" s="127"/>
      <c r="P627" s="127"/>
      <c r="Q627" s="127"/>
    </row>
    <row r="628" spans="2:17">
      <c r="B628" s="126"/>
      <c r="C628" s="126"/>
      <c r="D628" s="126"/>
      <c r="E628" s="126"/>
      <c r="F628" s="126"/>
      <c r="G628" s="126"/>
      <c r="H628" s="126"/>
      <c r="I628" s="126"/>
      <c r="J628" s="126"/>
      <c r="K628" s="126"/>
      <c r="L628" s="127"/>
      <c r="M628" s="127"/>
      <c r="N628" s="127"/>
      <c r="O628" s="127"/>
      <c r="P628" s="127"/>
      <c r="Q628" s="127"/>
    </row>
    <row r="629" spans="2:17">
      <c r="B629" s="126"/>
      <c r="C629" s="126"/>
      <c r="D629" s="126"/>
      <c r="E629" s="126"/>
      <c r="F629" s="126"/>
      <c r="G629" s="126"/>
      <c r="H629" s="126"/>
      <c r="I629" s="126"/>
      <c r="J629" s="126"/>
      <c r="K629" s="126"/>
      <c r="L629" s="127"/>
      <c r="M629" s="127"/>
      <c r="N629" s="127"/>
      <c r="O629" s="127"/>
      <c r="P629" s="127"/>
      <c r="Q629" s="127"/>
    </row>
    <row r="630" spans="2:17">
      <c r="B630" s="126"/>
      <c r="C630" s="126"/>
      <c r="D630" s="126"/>
      <c r="E630" s="126"/>
      <c r="F630" s="126"/>
      <c r="G630" s="126"/>
      <c r="H630" s="126"/>
      <c r="I630" s="126"/>
      <c r="J630" s="126"/>
      <c r="K630" s="126"/>
      <c r="L630" s="127"/>
      <c r="M630" s="127"/>
      <c r="N630" s="127"/>
      <c r="O630" s="127"/>
      <c r="P630" s="127"/>
      <c r="Q630" s="127"/>
    </row>
    <row r="631" spans="2:17">
      <c r="B631" s="126"/>
      <c r="C631" s="126"/>
      <c r="D631" s="126"/>
      <c r="E631" s="126"/>
      <c r="F631" s="126"/>
      <c r="G631" s="126"/>
      <c r="H631" s="126"/>
      <c r="I631" s="126"/>
      <c r="J631" s="126"/>
      <c r="K631" s="126"/>
      <c r="L631" s="127"/>
      <c r="M631" s="127"/>
      <c r="N631" s="127"/>
      <c r="O631" s="127"/>
      <c r="P631" s="127"/>
      <c r="Q631" s="127"/>
    </row>
    <row r="632" spans="2:17">
      <c r="B632" s="126"/>
      <c r="C632" s="126"/>
      <c r="D632" s="126"/>
      <c r="E632" s="126"/>
      <c r="F632" s="126"/>
      <c r="G632" s="126"/>
      <c r="H632" s="126"/>
      <c r="I632" s="126"/>
      <c r="J632" s="126"/>
      <c r="K632" s="126"/>
      <c r="L632" s="127"/>
      <c r="M632" s="127"/>
      <c r="N632" s="127"/>
      <c r="O632" s="127"/>
      <c r="P632" s="127"/>
      <c r="Q632" s="127"/>
    </row>
    <row r="633" spans="2:17">
      <c r="B633" s="126"/>
      <c r="C633" s="126"/>
      <c r="D633" s="126"/>
      <c r="E633" s="126"/>
      <c r="F633" s="126"/>
      <c r="G633" s="126"/>
      <c r="H633" s="126"/>
      <c r="I633" s="126"/>
      <c r="J633" s="126"/>
      <c r="K633" s="126"/>
      <c r="L633" s="127"/>
      <c r="M633" s="127"/>
      <c r="N633" s="127"/>
      <c r="O633" s="127"/>
      <c r="P633" s="127"/>
      <c r="Q633" s="127"/>
    </row>
    <row r="634" spans="2:17">
      <c r="B634" s="126"/>
      <c r="C634" s="126"/>
      <c r="D634" s="126"/>
      <c r="E634" s="126"/>
      <c r="F634" s="126"/>
      <c r="G634" s="126"/>
      <c r="H634" s="126"/>
      <c r="I634" s="126"/>
      <c r="J634" s="126"/>
      <c r="K634" s="126"/>
      <c r="L634" s="127"/>
      <c r="M634" s="127"/>
      <c r="N634" s="127"/>
      <c r="O634" s="127"/>
      <c r="P634" s="127"/>
      <c r="Q634" s="127"/>
    </row>
    <row r="635" spans="2:17">
      <c r="B635" s="126"/>
      <c r="C635" s="126"/>
      <c r="D635" s="126"/>
      <c r="E635" s="126"/>
      <c r="F635" s="126"/>
      <c r="G635" s="126"/>
      <c r="H635" s="126"/>
      <c r="I635" s="126"/>
      <c r="J635" s="126"/>
      <c r="K635" s="126"/>
      <c r="L635" s="127"/>
      <c r="M635" s="127"/>
      <c r="N635" s="127"/>
      <c r="O635" s="127"/>
      <c r="P635" s="127"/>
      <c r="Q635" s="127"/>
    </row>
    <row r="636" spans="2:17">
      <c r="B636" s="126"/>
      <c r="C636" s="126"/>
      <c r="D636" s="126"/>
      <c r="E636" s="126"/>
      <c r="F636" s="126"/>
      <c r="G636" s="126"/>
      <c r="H636" s="126"/>
      <c r="I636" s="126"/>
      <c r="J636" s="126"/>
      <c r="K636" s="126"/>
      <c r="L636" s="127"/>
      <c r="M636" s="127"/>
      <c r="N636" s="127"/>
      <c r="O636" s="127"/>
      <c r="P636" s="127"/>
      <c r="Q636" s="127"/>
    </row>
    <row r="637" spans="2:17">
      <c r="B637" s="126"/>
      <c r="C637" s="126"/>
      <c r="D637" s="126"/>
      <c r="E637" s="126"/>
      <c r="F637" s="126"/>
      <c r="G637" s="126"/>
      <c r="H637" s="126"/>
      <c r="I637" s="126"/>
      <c r="J637" s="126"/>
      <c r="K637" s="126"/>
      <c r="L637" s="127"/>
      <c r="M637" s="127"/>
      <c r="N637" s="127"/>
      <c r="O637" s="127"/>
      <c r="P637" s="127"/>
      <c r="Q637" s="127"/>
    </row>
    <row r="638" spans="2:17">
      <c r="B638" s="126"/>
      <c r="C638" s="126"/>
      <c r="D638" s="126"/>
      <c r="E638" s="126"/>
      <c r="F638" s="126"/>
      <c r="G638" s="126"/>
      <c r="H638" s="126"/>
      <c r="I638" s="126"/>
      <c r="J638" s="126"/>
      <c r="K638" s="126"/>
      <c r="L638" s="127"/>
      <c r="M638" s="127"/>
      <c r="N638" s="127"/>
      <c r="O638" s="127"/>
      <c r="P638" s="127"/>
      <c r="Q638" s="127"/>
    </row>
    <row r="639" spans="2:17">
      <c r="B639" s="126"/>
      <c r="C639" s="126"/>
      <c r="D639" s="126"/>
      <c r="E639" s="126"/>
      <c r="F639" s="126"/>
      <c r="G639" s="126"/>
      <c r="H639" s="126"/>
      <c r="I639" s="126"/>
      <c r="J639" s="126"/>
      <c r="K639" s="126"/>
      <c r="L639" s="127"/>
      <c r="M639" s="127"/>
      <c r="N639" s="127"/>
      <c r="O639" s="127"/>
      <c r="P639" s="127"/>
      <c r="Q639" s="127"/>
    </row>
    <row r="640" spans="2:17">
      <c r="B640" s="126"/>
      <c r="C640" s="126"/>
      <c r="D640" s="126"/>
      <c r="E640" s="126"/>
      <c r="F640" s="126"/>
      <c r="G640" s="126"/>
      <c r="H640" s="126"/>
      <c r="I640" s="126"/>
      <c r="J640" s="126"/>
      <c r="K640" s="126"/>
      <c r="L640" s="127"/>
      <c r="M640" s="127"/>
      <c r="N640" s="127"/>
      <c r="O640" s="127"/>
      <c r="P640" s="127"/>
      <c r="Q640" s="127"/>
    </row>
    <row r="641" spans="2:17">
      <c r="B641" s="126"/>
      <c r="C641" s="126"/>
      <c r="D641" s="126"/>
      <c r="E641" s="126"/>
      <c r="F641" s="126"/>
      <c r="G641" s="126"/>
      <c r="H641" s="126"/>
      <c r="I641" s="126"/>
      <c r="J641" s="126"/>
      <c r="K641" s="126"/>
      <c r="L641" s="127"/>
      <c r="M641" s="127"/>
      <c r="N641" s="127"/>
      <c r="O641" s="127"/>
      <c r="P641" s="127"/>
      <c r="Q641" s="127"/>
    </row>
    <row r="642" spans="2:17">
      <c r="B642" s="126"/>
      <c r="C642" s="126"/>
      <c r="D642" s="126"/>
      <c r="E642" s="126"/>
      <c r="F642" s="126"/>
      <c r="G642" s="126"/>
      <c r="H642" s="126"/>
      <c r="I642" s="126"/>
      <c r="J642" s="126"/>
      <c r="K642" s="126"/>
      <c r="L642" s="127"/>
      <c r="M642" s="127"/>
      <c r="N642" s="127"/>
      <c r="O642" s="127"/>
      <c r="P642" s="127"/>
      <c r="Q642" s="127"/>
    </row>
    <row r="643" spans="2:17">
      <c r="B643" s="126"/>
      <c r="C643" s="126"/>
      <c r="D643" s="126"/>
      <c r="E643" s="126"/>
      <c r="F643" s="126"/>
      <c r="G643" s="126"/>
      <c r="H643" s="126"/>
      <c r="I643" s="126"/>
      <c r="J643" s="126"/>
      <c r="K643" s="126"/>
      <c r="L643" s="127"/>
      <c r="M643" s="127"/>
      <c r="N643" s="127"/>
      <c r="O643" s="127"/>
      <c r="P643" s="127"/>
      <c r="Q643" s="127"/>
    </row>
    <row r="644" spans="2:17">
      <c r="B644" s="126"/>
      <c r="C644" s="126"/>
      <c r="D644" s="126"/>
      <c r="E644" s="126"/>
      <c r="F644" s="126"/>
      <c r="G644" s="126"/>
      <c r="H644" s="126"/>
      <c r="I644" s="126"/>
      <c r="J644" s="126"/>
      <c r="K644" s="126"/>
      <c r="L644" s="127"/>
      <c r="M644" s="127"/>
      <c r="N644" s="127"/>
      <c r="O644" s="127"/>
      <c r="P644" s="127"/>
      <c r="Q644" s="127"/>
    </row>
    <row r="645" spans="2:17">
      <c r="B645" s="126"/>
      <c r="C645" s="126"/>
      <c r="D645" s="126"/>
      <c r="E645" s="126"/>
      <c r="F645" s="126"/>
      <c r="G645" s="126"/>
      <c r="H645" s="126"/>
      <c r="I645" s="126"/>
      <c r="J645" s="126"/>
      <c r="K645" s="126"/>
      <c r="L645" s="127"/>
      <c r="M645" s="127"/>
      <c r="N645" s="127"/>
      <c r="O645" s="127"/>
      <c r="P645" s="127"/>
      <c r="Q645" s="127"/>
    </row>
    <row r="646" spans="2:17">
      <c r="B646" s="126"/>
      <c r="C646" s="126"/>
      <c r="D646" s="126"/>
      <c r="E646" s="126"/>
      <c r="F646" s="126"/>
      <c r="G646" s="126"/>
      <c r="H646" s="126"/>
      <c r="I646" s="126"/>
      <c r="J646" s="126"/>
      <c r="K646" s="126"/>
      <c r="L646" s="127"/>
      <c r="M646" s="127"/>
      <c r="N646" s="127"/>
      <c r="O646" s="127"/>
      <c r="P646" s="127"/>
      <c r="Q646" s="127"/>
    </row>
    <row r="647" spans="2:17">
      <c r="B647" s="126"/>
      <c r="C647" s="126"/>
      <c r="D647" s="126"/>
      <c r="E647" s="126"/>
      <c r="F647" s="126"/>
      <c r="G647" s="126"/>
      <c r="H647" s="126"/>
      <c r="I647" s="126"/>
      <c r="J647" s="126"/>
      <c r="K647" s="126"/>
      <c r="L647" s="127"/>
      <c r="M647" s="127"/>
      <c r="N647" s="127"/>
      <c r="O647" s="127"/>
      <c r="P647" s="127"/>
      <c r="Q647" s="127"/>
    </row>
    <row r="648" spans="2:17">
      <c r="B648" s="126"/>
      <c r="C648" s="126"/>
      <c r="D648" s="126"/>
      <c r="E648" s="126"/>
      <c r="F648" s="126"/>
      <c r="G648" s="126"/>
      <c r="H648" s="126"/>
      <c r="I648" s="126"/>
      <c r="J648" s="126"/>
      <c r="K648" s="126"/>
      <c r="L648" s="127"/>
      <c r="M648" s="127"/>
      <c r="N648" s="127"/>
      <c r="O648" s="127"/>
      <c r="P648" s="127"/>
      <c r="Q648" s="127"/>
    </row>
    <row r="649" spans="2:17">
      <c r="B649" s="126"/>
      <c r="C649" s="126"/>
      <c r="D649" s="126"/>
      <c r="E649" s="126"/>
      <c r="F649" s="126"/>
      <c r="G649" s="126"/>
      <c r="H649" s="126"/>
      <c r="I649" s="126"/>
      <c r="J649" s="126"/>
      <c r="K649" s="126"/>
      <c r="L649" s="127"/>
      <c r="M649" s="127"/>
      <c r="N649" s="127"/>
      <c r="O649" s="127"/>
      <c r="P649" s="127"/>
      <c r="Q649" s="127"/>
    </row>
    <row r="650" spans="2:17">
      <c r="B650" s="126"/>
      <c r="C650" s="126"/>
      <c r="D650" s="126"/>
      <c r="E650" s="126"/>
      <c r="F650" s="126"/>
      <c r="G650" s="126"/>
      <c r="H650" s="126"/>
      <c r="I650" s="126"/>
      <c r="J650" s="126"/>
      <c r="K650" s="126"/>
      <c r="L650" s="127"/>
      <c r="M650" s="127"/>
      <c r="N650" s="127"/>
      <c r="O650" s="127"/>
      <c r="P650" s="127"/>
      <c r="Q650" s="127"/>
    </row>
    <row r="651" spans="2:17">
      <c r="B651" s="126"/>
      <c r="C651" s="126"/>
      <c r="D651" s="126"/>
      <c r="E651" s="126"/>
      <c r="F651" s="126"/>
      <c r="G651" s="126"/>
      <c r="H651" s="126"/>
      <c r="I651" s="126"/>
      <c r="J651" s="126"/>
      <c r="K651" s="126"/>
      <c r="L651" s="127"/>
      <c r="M651" s="127"/>
      <c r="N651" s="127"/>
      <c r="O651" s="127"/>
      <c r="P651" s="127"/>
      <c r="Q651" s="127"/>
    </row>
    <row r="652" spans="2:17">
      <c r="B652" s="126"/>
      <c r="C652" s="126"/>
      <c r="D652" s="126"/>
      <c r="E652" s="126"/>
      <c r="F652" s="126"/>
      <c r="G652" s="126"/>
      <c r="H652" s="126"/>
      <c r="I652" s="126"/>
      <c r="J652" s="126"/>
      <c r="K652" s="126"/>
      <c r="L652" s="127"/>
      <c r="M652" s="127"/>
      <c r="N652" s="127"/>
      <c r="O652" s="127"/>
      <c r="P652" s="127"/>
      <c r="Q652" s="127"/>
    </row>
    <row r="653" spans="2:17">
      <c r="B653" s="126"/>
      <c r="C653" s="126"/>
      <c r="D653" s="126"/>
      <c r="E653" s="126"/>
      <c r="F653" s="126"/>
      <c r="G653" s="126"/>
      <c r="H653" s="126"/>
      <c r="I653" s="126"/>
      <c r="J653" s="126"/>
      <c r="K653" s="126"/>
      <c r="L653" s="127"/>
      <c r="M653" s="127"/>
      <c r="N653" s="127"/>
      <c r="O653" s="127"/>
      <c r="P653" s="127"/>
      <c r="Q653" s="127"/>
    </row>
    <row r="654" spans="2:17">
      <c r="B654" s="126"/>
      <c r="C654" s="126"/>
      <c r="D654" s="126"/>
      <c r="E654" s="126"/>
      <c r="F654" s="126"/>
      <c r="G654" s="126"/>
      <c r="H654" s="126"/>
      <c r="I654" s="126"/>
      <c r="J654" s="126"/>
      <c r="K654" s="126"/>
      <c r="L654" s="127"/>
      <c r="M654" s="127"/>
      <c r="N654" s="127"/>
      <c r="O654" s="127"/>
      <c r="P654" s="127"/>
      <c r="Q654" s="127"/>
    </row>
    <row r="655" spans="2:17">
      <c r="B655" s="126"/>
      <c r="C655" s="126"/>
      <c r="D655" s="126"/>
      <c r="E655" s="126"/>
      <c r="F655" s="126"/>
      <c r="G655" s="126"/>
      <c r="H655" s="126"/>
      <c r="I655" s="126"/>
      <c r="J655" s="126"/>
      <c r="K655" s="126"/>
      <c r="L655" s="127"/>
      <c r="M655" s="127"/>
      <c r="N655" s="127"/>
      <c r="O655" s="127"/>
      <c r="P655" s="127"/>
      <c r="Q655" s="127"/>
    </row>
    <row r="656" spans="2:17">
      <c r="B656" s="126"/>
      <c r="C656" s="126"/>
      <c r="D656" s="126"/>
      <c r="E656" s="126"/>
      <c r="F656" s="126"/>
      <c r="G656" s="126"/>
      <c r="H656" s="126"/>
      <c r="I656" s="126"/>
      <c r="J656" s="126"/>
      <c r="K656" s="126"/>
      <c r="L656" s="127"/>
      <c r="M656" s="127"/>
      <c r="N656" s="127"/>
      <c r="O656" s="127"/>
      <c r="P656" s="127"/>
      <c r="Q656" s="127"/>
    </row>
    <row r="657" spans="2:17">
      <c r="B657" s="126"/>
      <c r="C657" s="126"/>
      <c r="D657" s="126"/>
      <c r="E657" s="126"/>
      <c r="F657" s="126"/>
      <c r="G657" s="126"/>
      <c r="H657" s="126"/>
      <c r="I657" s="126"/>
      <c r="J657" s="126"/>
      <c r="K657" s="126"/>
      <c r="L657" s="127"/>
      <c r="M657" s="127"/>
      <c r="N657" s="127"/>
      <c r="O657" s="127"/>
      <c r="P657" s="127"/>
      <c r="Q657" s="127"/>
    </row>
    <row r="658" spans="2:17">
      <c r="B658" s="126"/>
      <c r="C658" s="126"/>
      <c r="D658" s="126"/>
      <c r="E658" s="126"/>
      <c r="F658" s="126"/>
      <c r="G658" s="126"/>
      <c r="H658" s="126"/>
      <c r="I658" s="126"/>
      <c r="J658" s="126"/>
      <c r="K658" s="126"/>
      <c r="L658" s="127"/>
      <c r="M658" s="127"/>
      <c r="N658" s="127"/>
      <c r="O658" s="127"/>
      <c r="P658" s="127"/>
      <c r="Q658" s="127"/>
    </row>
    <row r="659" spans="2:17"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7"/>
      <c r="M659" s="127"/>
      <c r="N659" s="127"/>
      <c r="O659" s="127"/>
      <c r="P659" s="127"/>
      <c r="Q659" s="127"/>
    </row>
    <row r="660" spans="2:17">
      <c r="B660" s="126"/>
      <c r="C660" s="126"/>
      <c r="D660" s="126"/>
      <c r="E660" s="126"/>
      <c r="F660" s="126"/>
      <c r="G660" s="126"/>
      <c r="H660" s="126"/>
      <c r="I660" s="126"/>
      <c r="J660" s="126"/>
      <c r="K660" s="126"/>
      <c r="L660" s="127"/>
      <c r="M660" s="127"/>
      <c r="N660" s="127"/>
      <c r="O660" s="127"/>
      <c r="P660" s="127"/>
      <c r="Q660" s="127"/>
    </row>
    <row r="661" spans="2:17">
      <c r="B661" s="126"/>
      <c r="C661" s="126"/>
      <c r="D661" s="126"/>
      <c r="E661" s="126"/>
      <c r="F661" s="126"/>
      <c r="G661" s="126"/>
      <c r="H661" s="126"/>
      <c r="I661" s="126"/>
      <c r="J661" s="126"/>
      <c r="K661" s="126"/>
      <c r="L661" s="127"/>
      <c r="M661" s="127"/>
      <c r="N661" s="127"/>
      <c r="O661" s="127"/>
      <c r="P661" s="127"/>
      <c r="Q661" s="127"/>
    </row>
    <row r="662" spans="2:17">
      <c r="B662" s="126"/>
      <c r="C662" s="126"/>
      <c r="D662" s="126"/>
      <c r="E662" s="126"/>
      <c r="F662" s="126"/>
      <c r="G662" s="126"/>
      <c r="H662" s="126"/>
      <c r="I662" s="126"/>
      <c r="J662" s="126"/>
      <c r="K662" s="126"/>
      <c r="L662" s="127"/>
      <c r="M662" s="127"/>
      <c r="N662" s="127"/>
      <c r="O662" s="127"/>
      <c r="P662" s="127"/>
      <c r="Q662" s="127"/>
    </row>
    <row r="663" spans="2:17">
      <c r="B663" s="126"/>
      <c r="C663" s="126"/>
      <c r="D663" s="126"/>
      <c r="E663" s="126"/>
      <c r="F663" s="126"/>
      <c r="G663" s="126"/>
      <c r="H663" s="126"/>
      <c r="I663" s="126"/>
      <c r="J663" s="126"/>
      <c r="K663" s="126"/>
      <c r="L663" s="127"/>
      <c r="M663" s="127"/>
      <c r="N663" s="127"/>
      <c r="O663" s="127"/>
      <c r="P663" s="127"/>
      <c r="Q663" s="127"/>
    </row>
    <row r="664" spans="2:17">
      <c r="B664" s="126"/>
      <c r="C664" s="126"/>
      <c r="D664" s="126"/>
      <c r="E664" s="126"/>
      <c r="F664" s="126"/>
      <c r="G664" s="126"/>
      <c r="H664" s="126"/>
      <c r="I664" s="126"/>
      <c r="J664" s="126"/>
      <c r="K664" s="126"/>
      <c r="L664" s="127"/>
      <c r="M664" s="127"/>
      <c r="N664" s="127"/>
      <c r="O664" s="127"/>
      <c r="P664" s="127"/>
      <c r="Q664" s="127"/>
    </row>
    <row r="665" spans="2:17">
      <c r="B665" s="126"/>
      <c r="C665" s="126"/>
      <c r="D665" s="126"/>
      <c r="E665" s="126"/>
      <c r="F665" s="126"/>
      <c r="G665" s="126"/>
      <c r="H665" s="126"/>
      <c r="I665" s="126"/>
      <c r="J665" s="126"/>
      <c r="K665" s="126"/>
      <c r="L665" s="127"/>
      <c r="M665" s="127"/>
      <c r="N665" s="127"/>
      <c r="O665" s="127"/>
      <c r="P665" s="127"/>
      <c r="Q665" s="127"/>
    </row>
    <row r="666" spans="2:17">
      <c r="B666" s="126"/>
      <c r="C666" s="126"/>
      <c r="D666" s="126"/>
      <c r="E666" s="126"/>
      <c r="F666" s="126"/>
      <c r="G666" s="126"/>
      <c r="H666" s="126"/>
      <c r="I666" s="126"/>
      <c r="J666" s="126"/>
      <c r="K666" s="126"/>
      <c r="L666" s="127"/>
      <c r="M666" s="127"/>
      <c r="N666" s="127"/>
      <c r="O666" s="127"/>
      <c r="P666" s="127"/>
      <c r="Q666" s="127"/>
    </row>
    <row r="667" spans="2:17">
      <c r="B667" s="126"/>
      <c r="C667" s="126"/>
      <c r="D667" s="126"/>
      <c r="E667" s="126"/>
      <c r="F667" s="126"/>
      <c r="G667" s="126"/>
      <c r="H667" s="126"/>
      <c r="I667" s="126"/>
      <c r="J667" s="126"/>
      <c r="K667" s="126"/>
      <c r="L667" s="127"/>
      <c r="M667" s="127"/>
      <c r="N667" s="127"/>
      <c r="O667" s="127"/>
      <c r="P667" s="127"/>
      <c r="Q667" s="127"/>
    </row>
    <row r="668" spans="2:17">
      <c r="B668" s="126"/>
      <c r="C668" s="126"/>
      <c r="D668" s="126"/>
      <c r="E668" s="126"/>
      <c r="F668" s="126"/>
      <c r="G668" s="126"/>
      <c r="H668" s="126"/>
      <c r="I668" s="126"/>
      <c r="J668" s="126"/>
      <c r="K668" s="126"/>
      <c r="L668" s="127"/>
      <c r="M668" s="127"/>
      <c r="N668" s="127"/>
      <c r="O668" s="127"/>
      <c r="P668" s="127"/>
      <c r="Q668" s="127"/>
    </row>
    <row r="669" spans="2:17">
      <c r="B669" s="126"/>
      <c r="C669" s="126"/>
      <c r="D669" s="126"/>
      <c r="E669" s="126"/>
      <c r="F669" s="126"/>
      <c r="G669" s="126"/>
      <c r="H669" s="126"/>
      <c r="I669" s="126"/>
      <c r="J669" s="126"/>
      <c r="K669" s="126"/>
      <c r="L669" s="127"/>
      <c r="M669" s="127"/>
      <c r="N669" s="127"/>
      <c r="O669" s="127"/>
      <c r="P669" s="127"/>
      <c r="Q669" s="127"/>
    </row>
    <row r="670" spans="2:17">
      <c r="B670" s="126"/>
      <c r="C670" s="126"/>
      <c r="D670" s="126"/>
      <c r="E670" s="126"/>
      <c r="F670" s="126"/>
      <c r="G670" s="126"/>
      <c r="H670" s="126"/>
      <c r="I670" s="126"/>
      <c r="J670" s="126"/>
      <c r="K670" s="126"/>
      <c r="L670" s="127"/>
      <c r="M670" s="127"/>
      <c r="N670" s="127"/>
      <c r="O670" s="127"/>
      <c r="P670" s="127"/>
      <c r="Q670" s="127"/>
    </row>
    <row r="671" spans="2:17">
      <c r="B671" s="126"/>
      <c r="C671" s="126"/>
      <c r="D671" s="126"/>
      <c r="E671" s="126"/>
      <c r="F671" s="126"/>
      <c r="G671" s="126"/>
      <c r="H671" s="126"/>
      <c r="I671" s="126"/>
      <c r="J671" s="126"/>
      <c r="K671" s="126"/>
      <c r="L671" s="127"/>
      <c r="M671" s="127"/>
      <c r="N671" s="127"/>
      <c r="O671" s="127"/>
      <c r="P671" s="127"/>
      <c r="Q671" s="127"/>
    </row>
    <row r="672" spans="2:17">
      <c r="B672" s="126"/>
      <c r="C672" s="126"/>
      <c r="D672" s="126"/>
      <c r="E672" s="126"/>
      <c r="F672" s="126"/>
      <c r="G672" s="126"/>
      <c r="H672" s="126"/>
      <c r="I672" s="126"/>
      <c r="J672" s="126"/>
      <c r="K672" s="126"/>
      <c r="L672" s="127"/>
      <c r="M672" s="127"/>
      <c r="N672" s="127"/>
      <c r="O672" s="127"/>
      <c r="P672" s="127"/>
      <c r="Q672" s="127"/>
    </row>
    <row r="673" spans="2:17">
      <c r="B673" s="126"/>
      <c r="C673" s="126"/>
      <c r="D673" s="126"/>
      <c r="E673" s="126"/>
      <c r="F673" s="126"/>
      <c r="G673" s="126"/>
      <c r="H673" s="126"/>
      <c r="I673" s="126"/>
      <c r="J673" s="126"/>
      <c r="K673" s="126"/>
      <c r="L673" s="127"/>
      <c r="M673" s="127"/>
      <c r="N673" s="127"/>
      <c r="O673" s="127"/>
      <c r="P673" s="127"/>
      <c r="Q673" s="127"/>
    </row>
    <row r="674" spans="2:17">
      <c r="B674" s="126"/>
      <c r="C674" s="126"/>
      <c r="D674" s="126"/>
      <c r="E674" s="126"/>
      <c r="F674" s="126"/>
      <c r="G674" s="126"/>
      <c r="H674" s="126"/>
      <c r="I674" s="126"/>
      <c r="J674" s="126"/>
      <c r="K674" s="126"/>
      <c r="L674" s="127"/>
      <c r="M674" s="127"/>
      <c r="N674" s="127"/>
      <c r="O674" s="127"/>
      <c r="P674" s="127"/>
      <c r="Q674" s="127"/>
    </row>
    <row r="675" spans="2:17">
      <c r="B675" s="126"/>
      <c r="C675" s="126"/>
      <c r="D675" s="126"/>
      <c r="E675" s="126"/>
      <c r="F675" s="126"/>
      <c r="G675" s="126"/>
      <c r="H675" s="126"/>
      <c r="I675" s="126"/>
      <c r="J675" s="126"/>
      <c r="K675" s="126"/>
      <c r="L675" s="127"/>
      <c r="M675" s="127"/>
      <c r="N675" s="127"/>
      <c r="O675" s="127"/>
      <c r="P675" s="127"/>
      <c r="Q675" s="127"/>
    </row>
    <row r="676" spans="2:17">
      <c r="B676" s="126"/>
      <c r="C676" s="126"/>
      <c r="D676" s="126"/>
      <c r="E676" s="126"/>
      <c r="F676" s="126"/>
      <c r="G676" s="126"/>
      <c r="H676" s="126"/>
      <c r="I676" s="126"/>
      <c r="J676" s="126"/>
      <c r="K676" s="126"/>
      <c r="L676" s="127"/>
      <c r="M676" s="127"/>
      <c r="N676" s="127"/>
      <c r="O676" s="127"/>
      <c r="P676" s="127"/>
      <c r="Q676" s="127"/>
    </row>
    <row r="677" spans="2:17">
      <c r="B677" s="126"/>
      <c r="C677" s="126"/>
      <c r="D677" s="126"/>
      <c r="E677" s="126"/>
      <c r="F677" s="126"/>
      <c r="G677" s="126"/>
      <c r="H677" s="126"/>
      <c r="I677" s="126"/>
      <c r="J677" s="126"/>
      <c r="K677" s="126"/>
      <c r="L677" s="127"/>
      <c r="M677" s="127"/>
      <c r="N677" s="127"/>
      <c r="O677" s="127"/>
      <c r="P677" s="127"/>
      <c r="Q677" s="127"/>
    </row>
    <row r="678" spans="2:17">
      <c r="B678" s="126"/>
      <c r="C678" s="126"/>
      <c r="D678" s="126"/>
      <c r="E678" s="126"/>
      <c r="F678" s="126"/>
      <c r="G678" s="126"/>
      <c r="H678" s="126"/>
      <c r="I678" s="126"/>
      <c r="J678" s="126"/>
      <c r="K678" s="126"/>
      <c r="L678" s="127"/>
      <c r="M678" s="127"/>
      <c r="N678" s="127"/>
      <c r="O678" s="127"/>
      <c r="P678" s="127"/>
      <c r="Q678" s="127"/>
    </row>
    <row r="679" spans="2:17">
      <c r="B679" s="126"/>
      <c r="C679" s="126"/>
      <c r="D679" s="126"/>
      <c r="E679" s="126"/>
      <c r="F679" s="126"/>
      <c r="G679" s="126"/>
      <c r="H679" s="126"/>
      <c r="I679" s="126"/>
      <c r="J679" s="126"/>
      <c r="K679" s="126"/>
      <c r="L679" s="127"/>
      <c r="M679" s="127"/>
      <c r="N679" s="127"/>
      <c r="O679" s="127"/>
      <c r="P679" s="127"/>
      <c r="Q679" s="127"/>
    </row>
    <row r="680" spans="2:17">
      <c r="B680" s="126"/>
      <c r="C680" s="126"/>
      <c r="D680" s="126"/>
      <c r="E680" s="126"/>
      <c r="F680" s="126"/>
      <c r="G680" s="126"/>
      <c r="H680" s="126"/>
      <c r="I680" s="126"/>
      <c r="J680" s="126"/>
      <c r="K680" s="126"/>
      <c r="L680" s="127"/>
      <c r="M680" s="127"/>
      <c r="N680" s="127"/>
      <c r="O680" s="127"/>
      <c r="P680" s="127"/>
      <c r="Q680" s="127"/>
    </row>
    <row r="681" spans="2:17">
      <c r="B681" s="126"/>
      <c r="C681" s="126"/>
      <c r="D681" s="126"/>
      <c r="E681" s="126"/>
      <c r="F681" s="126"/>
      <c r="G681" s="126"/>
      <c r="H681" s="126"/>
      <c r="I681" s="126"/>
      <c r="J681" s="126"/>
      <c r="K681" s="126"/>
      <c r="L681" s="127"/>
      <c r="M681" s="127"/>
      <c r="N681" s="127"/>
      <c r="O681" s="127"/>
      <c r="P681" s="127"/>
      <c r="Q681" s="127"/>
    </row>
    <row r="682" spans="2:17">
      <c r="B682" s="126"/>
      <c r="C682" s="126"/>
      <c r="D682" s="126"/>
      <c r="E682" s="126"/>
      <c r="F682" s="126"/>
      <c r="G682" s="126"/>
      <c r="H682" s="126"/>
      <c r="I682" s="126"/>
      <c r="J682" s="126"/>
      <c r="K682" s="126"/>
      <c r="L682" s="127"/>
      <c r="M682" s="127"/>
      <c r="N682" s="127"/>
      <c r="O682" s="127"/>
      <c r="P682" s="127"/>
      <c r="Q682" s="127"/>
    </row>
    <row r="683" spans="2:17">
      <c r="B683" s="126"/>
      <c r="C683" s="126"/>
      <c r="D683" s="126"/>
      <c r="E683" s="126"/>
      <c r="F683" s="126"/>
      <c r="G683" s="126"/>
      <c r="H683" s="126"/>
      <c r="I683" s="126"/>
      <c r="J683" s="126"/>
      <c r="K683" s="126"/>
      <c r="L683" s="127"/>
      <c r="M683" s="127"/>
      <c r="N683" s="127"/>
      <c r="O683" s="127"/>
      <c r="P683" s="127"/>
      <c r="Q683" s="127"/>
    </row>
    <row r="684" spans="2:17">
      <c r="B684" s="126"/>
      <c r="C684" s="126"/>
      <c r="D684" s="126"/>
      <c r="E684" s="126"/>
      <c r="F684" s="126"/>
      <c r="G684" s="126"/>
      <c r="H684" s="126"/>
      <c r="I684" s="126"/>
      <c r="J684" s="126"/>
      <c r="K684" s="126"/>
      <c r="L684" s="127"/>
      <c r="M684" s="127"/>
      <c r="N684" s="127"/>
      <c r="O684" s="127"/>
      <c r="P684" s="127"/>
      <c r="Q684" s="127"/>
    </row>
    <row r="685" spans="2:17">
      <c r="B685" s="126"/>
      <c r="C685" s="126"/>
      <c r="D685" s="126"/>
      <c r="E685" s="126"/>
      <c r="F685" s="126"/>
      <c r="G685" s="126"/>
      <c r="H685" s="126"/>
      <c r="I685" s="126"/>
      <c r="J685" s="126"/>
      <c r="K685" s="126"/>
      <c r="L685" s="127"/>
      <c r="M685" s="127"/>
      <c r="N685" s="127"/>
      <c r="O685" s="127"/>
      <c r="P685" s="127"/>
      <c r="Q685" s="127"/>
    </row>
    <row r="686" spans="2:17">
      <c r="B686" s="126"/>
      <c r="C686" s="126"/>
      <c r="D686" s="126"/>
      <c r="E686" s="126"/>
      <c r="F686" s="126"/>
      <c r="G686" s="126"/>
      <c r="H686" s="126"/>
      <c r="I686" s="126"/>
      <c r="J686" s="126"/>
      <c r="K686" s="126"/>
      <c r="L686" s="127"/>
      <c r="M686" s="127"/>
      <c r="N686" s="127"/>
      <c r="O686" s="127"/>
      <c r="P686" s="127"/>
      <c r="Q686" s="127"/>
    </row>
    <row r="687" spans="2:17">
      <c r="B687" s="126"/>
      <c r="C687" s="126"/>
      <c r="D687" s="126"/>
      <c r="E687" s="126"/>
      <c r="F687" s="126"/>
      <c r="G687" s="126"/>
      <c r="H687" s="126"/>
      <c r="I687" s="126"/>
      <c r="J687" s="126"/>
      <c r="K687" s="126"/>
      <c r="L687" s="127"/>
      <c r="M687" s="127"/>
      <c r="N687" s="127"/>
      <c r="O687" s="127"/>
      <c r="P687" s="127"/>
      <c r="Q687" s="127"/>
    </row>
    <row r="688" spans="2:17">
      <c r="B688" s="126"/>
      <c r="C688" s="126"/>
      <c r="D688" s="126"/>
      <c r="E688" s="126"/>
      <c r="F688" s="126"/>
      <c r="G688" s="126"/>
      <c r="H688" s="126"/>
      <c r="I688" s="126"/>
      <c r="J688" s="126"/>
      <c r="K688" s="126"/>
      <c r="L688" s="127"/>
      <c r="M688" s="127"/>
      <c r="N688" s="127"/>
      <c r="O688" s="127"/>
      <c r="P688" s="127"/>
      <c r="Q688" s="127"/>
    </row>
    <row r="689" spans="2:17">
      <c r="B689" s="126"/>
      <c r="C689" s="126"/>
      <c r="D689" s="126"/>
      <c r="E689" s="126"/>
      <c r="F689" s="126"/>
      <c r="G689" s="126"/>
      <c r="H689" s="126"/>
      <c r="I689" s="126"/>
      <c r="J689" s="126"/>
      <c r="K689" s="126"/>
      <c r="L689" s="127"/>
      <c r="M689" s="127"/>
      <c r="N689" s="127"/>
      <c r="O689" s="127"/>
      <c r="P689" s="127"/>
      <c r="Q689" s="127"/>
    </row>
    <row r="690" spans="2:17">
      <c r="B690" s="126"/>
      <c r="C690" s="126"/>
      <c r="D690" s="126"/>
      <c r="E690" s="126"/>
      <c r="F690" s="126"/>
      <c r="G690" s="126"/>
      <c r="H690" s="126"/>
      <c r="I690" s="126"/>
      <c r="J690" s="126"/>
      <c r="K690" s="126"/>
      <c r="L690" s="127"/>
      <c r="M690" s="127"/>
      <c r="N690" s="127"/>
      <c r="O690" s="127"/>
      <c r="P690" s="127"/>
      <c r="Q690" s="127"/>
    </row>
    <row r="691" spans="2:17">
      <c r="B691" s="126"/>
      <c r="C691" s="126"/>
      <c r="D691" s="126"/>
      <c r="E691" s="126"/>
      <c r="F691" s="126"/>
      <c r="G691" s="126"/>
      <c r="H691" s="126"/>
      <c r="I691" s="126"/>
      <c r="J691" s="126"/>
      <c r="K691" s="126"/>
      <c r="L691" s="127"/>
      <c r="M691" s="127"/>
      <c r="N691" s="127"/>
      <c r="O691" s="127"/>
      <c r="P691" s="127"/>
      <c r="Q691" s="127"/>
    </row>
    <row r="692" spans="2:17"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7"/>
      <c r="M692" s="127"/>
      <c r="N692" s="127"/>
      <c r="O692" s="127"/>
      <c r="P692" s="127"/>
      <c r="Q692" s="127"/>
    </row>
    <row r="693" spans="2:17">
      <c r="B693" s="126"/>
      <c r="C693" s="126"/>
      <c r="D693" s="126"/>
      <c r="E693" s="126"/>
      <c r="F693" s="126"/>
      <c r="G693" s="126"/>
      <c r="H693" s="126"/>
      <c r="I693" s="126"/>
      <c r="J693" s="126"/>
      <c r="K693" s="126"/>
      <c r="L693" s="127"/>
      <c r="M693" s="127"/>
      <c r="N693" s="127"/>
      <c r="O693" s="127"/>
      <c r="P693" s="127"/>
      <c r="Q693" s="127"/>
    </row>
    <row r="694" spans="2:17">
      <c r="B694" s="126"/>
      <c r="C694" s="126"/>
      <c r="D694" s="126"/>
      <c r="E694" s="126"/>
      <c r="F694" s="126"/>
      <c r="G694" s="126"/>
      <c r="H694" s="126"/>
      <c r="I694" s="126"/>
      <c r="J694" s="126"/>
      <c r="K694" s="126"/>
      <c r="L694" s="127"/>
      <c r="M694" s="127"/>
      <c r="N694" s="127"/>
      <c r="O694" s="127"/>
      <c r="P694" s="127"/>
      <c r="Q694" s="127"/>
    </row>
    <row r="695" spans="2:17">
      <c r="B695" s="126"/>
      <c r="C695" s="126"/>
      <c r="D695" s="126"/>
      <c r="E695" s="126"/>
      <c r="F695" s="126"/>
      <c r="G695" s="126"/>
      <c r="H695" s="126"/>
      <c r="I695" s="126"/>
      <c r="J695" s="126"/>
      <c r="K695" s="126"/>
      <c r="L695" s="127"/>
      <c r="M695" s="127"/>
      <c r="N695" s="127"/>
      <c r="O695" s="127"/>
      <c r="P695" s="127"/>
      <c r="Q695" s="127"/>
    </row>
    <row r="696" spans="2:17">
      <c r="B696" s="126"/>
      <c r="C696" s="126"/>
      <c r="D696" s="126"/>
      <c r="E696" s="126"/>
      <c r="F696" s="126"/>
      <c r="G696" s="126"/>
      <c r="H696" s="126"/>
      <c r="I696" s="126"/>
      <c r="J696" s="126"/>
      <c r="K696" s="126"/>
      <c r="L696" s="127"/>
      <c r="M696" s="127"/>
      <c r="N696" s="127"/>
      <c r="O696" s="127"/>
      <c r="P696" s="127"/>
      <c r="Q696" s="127"/>
    </row>
    <row r="697" spans="2:17">
      <c r="B697" s="126"/>
      <c r="C697" s="126"/>
      <c r="D697" s="126"/>
      <c r="E697" s="126"/>
      <c r="F697" s="126"/>
      <c r="G697" s="126"/>
      <c r="H697" s="126"/>
      <c r="I697" s="126"/>
      <c r="J697" s="126"/>
      <c r="K697" s="126"/>
      <c r="L697" s="127"/>
      <c r="M697" s="127"/>
      <c r="N697" s="127"/>
      <c r="O697" s="127"/>
      <c r="P697" s="127"/>
      <c r="Q697" s="127"/>
    </row>
    <row r="698" spans="2:17">
      <c r="B698" s="126"/>
      <c r="C698" s="126"/>
      <c r="D698" s="126"/>
      <c r="E698" s="126"/>
      <c r="F698" s="126"/>
      <c r="G698" s="126"/>
      <c r="H698" s="126"/>
      <c r="I698" s="126"/>
      <c r="J698" s="126"/>
      <c r="K698" s="126"/>
      <c r="L698" s="127"/>
      <c r="M698" s="127"/>
      <c r="N698" s="127"/>
      <c r="O698" s="127"/>
      <c r="P698" s="127"/>
      <c r="Q698" s="127"/>
    </row>
    <row r="699" spans="2:17">
      <c r="B699" s="126"/>
      <c r="C699" s="126"/>
      <c r="D699" s="126"/>
      <c r="E699" s="126"/>
      <c r="F699" s="126"/>
      <c r="G699" s="126"/>
      <c r="H699" s="126"/>
      <c r="I699" s="126"/>
      <c r="J699" s="126"/>
      <c r="K699" s="126"/>
      <c r="L699" s="127"/>
      <c r="M699" s="127"/>
      <c r="N699" s="127"/>
      <c r="O699" s="127"/>
      <c r="P699" s="127"/>
      <c r="Q699" s="127"/>
    </row>
    <row r="700" spans="2:17">
      <c r="B700" s="126"/>
      <c r="C700" s="126"/>
      <c r="D700" s="126"/>
      <c r="E700" s="126"/>
      <c r="F700" s="126"/>
      <c r="G700" s="126"/>
      <c r="H700" s="126"/>
      <c r="I700" s="126"/>
      <c r="J700" s="126"/>
      <c r="K700" s="126"/>
      <c r="L700" s="127"/>
      <c r="M700" s="127"/>
      <c r="N700" s="127"/>
      <c r="O700" s="127"/>
      <c r="P700" s="127"/>
      <c r="Q700" s="127"/>
    </row>
    <row r="701" spans="2:17">
      <c r="B701" s="126"/>
      <c r="C701" s="126"/>
      <c r="D701" s="126"/>
      <c r="E701" s="126"/>
      <c r="F701" s="126"/>
      <c r="G701" s="126"/>
      <c r="H701" s="126"/>
      <c r="I701" s="126"/>
      <c r="J701" s="126"/>
      <c r="K701" s="126"/>
      <c r="L701" s="127"/>
      <c r="M701" s="127"/>
      <c r="N701" s="127"/>
      <c r="O701" s="127"/>
      <c r="P701" s="127"/>
      <c r="Q701" s="127"/>
    </row>
    <row r="702" spans="2:17">
      <c r="B702" s="126"/>
      <c r="C702" s="126"/>
      <c r="D702" s="126"/>
      <c r="E702" s="126"/>
      <c r="F702" s="126"/>
      <c r="G702" s="126"/>
      <c r="H702" s="126"/>
      <c r="I702" s="126"/>
      <c r="J702" s="126"/>
      <c r="K702" s="126"/>
      <c r="L702" s="127"/>
      <c r="M702" s="127"/>
      <c r="N702" s="127"/>
      <c r="O702" s="127"/>
      <c r="P702" s="127"/>
      <c r="Q702" s="127"/>
    </row>
    <row r="703" spans="2:17">
      <c r="B703" s="126"/>
      <c r="C703" s="126"/>
      <c r="D703" s="126"/>
      <c r="E703" s="126"/>
      <c r="F703" s="126"/>
      <c r="G703" s="126"/>
      <c r="H703" s="126"/>
      <c r="I703" s="126"/>
      <c r="J703" s="126"/>
      <c r="K703" s="126"/>
      <c r="L703" s="127"/>
      <c r="M703" s="127"/>
      <c r="N703" s="127"/>
      <c r="O703" s="127"/>
      <c r="P703" s="127"/>
      <c r="Q703" s="127"/>
    </row>
    <row r="704" spans="2:17">
      <c r="B704" s="126"/>
      <c r="C704" s="126"/>
      <c r="D704" s="126"/>
      <c r="E704" s="126"/>
      <c r="F704" s="126"/>
      <c r="G704" s="126"/>
      <c r="H704" s="126"/>
      <c r="I704" s="126"/>
      <c r="J704" s="126"/>
      <c r="K704" s="126"/>
      <c r="L704" s="127"/>
      <c r="M704" s="127"/>
      <c r="N704" s="127"/>
      <c r="O704" s="127"/>
      <c r="P704" s="127"/>
      <c r="Q704" s="127"/>
    </row>
    <row r="705" spans="2:17">
      <c r="B705" s="126"/>
      <c r="C705" s="126"/>
      <c r="D705" s="126"/>
      <c r="E705" s="126"/>
      <c r="F705" s="126"/>
      <c r="G705" s="126"/>
      <c r="H705" s="126"/>
      <c r="I705" s="126"/>
      <c r="J705" s="126"/>
      <c r="K705" s="126"/>
      <c r="L705" s="127"/>
      <c r="M705" s="127"/>
      <c r="N705" s="127"/>
      <c r="O705" s="127"/>
      <c r="P705" s="127"/>
      <c r="Q705" s="127"/>
    </row>
    <row r="706" spans="2:17">
      <c r="B706" s="126"/>
      <c r="C706" s="126"/>
      <c r="D706" s="126"/>
      <c r="E706" s="126"/>
      <c r="F706" s="126"/>
      <c r="G706" s="126"/>
      <c r="H706" s="126"/>
      <c r="I706" s="126"/>
      <c r="J706" s="126"/>
      <c r="K706" s="126"/>
      <c r="L706" s="127"/>
      <c r="M706" s="127"/>
      <c r="N706" s="127"/>
      <c r="O706" s="127"/>
      <c r="P706" s="127"/>
      <c r="Q706" s="127"/>
    </row>
    <row r="707" spans="2:17">
      <c r="B707" s="126"/>
      <c r="C707" s="126"/>
      <c r="D707" s="126"/>
      <c r="E707" s="126"/>
      <c r="F707" s="126"/>
      <c r="G707" s="126"/>
      <c r="H707" s="126"/>
      <c r="I707" s="126"/>
      <c r="J707" s="126"/>
      <c r="K707" s="126"/>
      <c r="L707" s="127"/>
      <c r="M707" s="127"/>
      <c r="N707" s="127"/>
      <c r="O707" s="127"/>
      <c r="P707" s="127"/>
      <c r="Q707" s="127"/>
    </row>
    <row r="708" spans="2:17">
      <c r="B708" s="126"/>
      <c r="C708" s="126"/>
      <c r="D708" s="126"/>
      <c r="E708" s="126"/>
      <c r="F708" s="126"/>
      <c r="G708" s="126"/>
      <c r="H708" s="126"/>
      <c r="I708" s="126"/>
      <c r="J708" s="126"/>
      <c r="K708" s="126"/>
      <c r="L708" s="127"/>
      <c r="M708" s="127"/>
      <c r="N708" s="127"/>
      <c r="O708" s="127"/>
      <c r="P708" s="127"/>
      <c r="Q708" s="127"/>
    </row>
    <row r="709" spans="2:17">
      <c r="B709" s="126"/>
      <c r="C709" s="126"/>
      <c r="D709" s="126"/>
      <c r="E709" s="126"/>
      <c r="F709" s="126"/>
      <c r="G709" s="126"/>
      <c r="H709" s="126"/>
      <c r="I709" s="126"/>
      <c r="J709" s="126"/>
      <c r="K709" s="126"/>
      <c r="L709" s="127"/>
      <c r="M709" s="127"/>
      <c r="N709" s="127"/>
      <c r="O709" s="127"/>
      <c r="P709" s="127"/>
      <c r="Q709" s="127"/>
    </row>
    <row r="710" spans="2:17">
      <c r="B710" s="126"/>
      <c r="C710" s="126"/>
      <c r="D710" s="126"/>
      <c r="E710" s="126"/>
      <c r="F710" s="126"/>
      <c r="G710" s="126"/>
      <c r="H710" s="126"/>
      <c r="I710" s="126"/>
      <c r="J710" s="126"/>
      <c r="K710" s="126"/>
      <c r="L710" s="127"/>
      <c r="M710" s="127"/>
      <c r="N710" s="127"/>
      <c r="O710" s="127"/>
      <c r="P710" s="127"/>
      <c r="Q710" s="127"/>
    </row>
    <row r="711" spans="2:17">
      <c r="B711" s="126"/>
      <c r="C711" s="126"/>
      <c r="D711" s="126"/>
      <c r="E711" s="126"/>
      <c r="F711" s="126"/>
      <c r="G711" s="126"/>
      <c r="H711" s="126"/>
      <c r="I711" s="126"/>
      <c r="J711" s="126"/>
      <c r="K711" s="126"/>
      <c r="L711" s="127"/>
      <c r="M711" s="127"/>
      <c r="N711" s="127"/>
      <c r="O711" s="127"/>
      <c r="P711" s="127"/>
      <c r="Q711" s="127"/>
    </row>
    <row r="712" spans="2:17">
      <c r="B712" s="126"/>
      <c r="C712" s="126"/>
      <c r="D712" s="126"/>
      <c r="E712" s="126"/>
      <c r="F712" s="126"/>
      <c r="G712" s="126"/>
      <c r="H712" s="126"/>
      <c r="I712" s="126"/>
      <c r="J712" s="126"/>
      <c r="K712" s="126"/>
      <c r="L712" s="127"/>
      <c r="M712" s="127"/>
      <c r="N712" s="127"/>
      <c r="O712" s="127"/>
      <c r="P712" s="127"/>
      <c r="Q712" s="127"/>
    </row>
    <row r="713" spans="2:17">
      <c r="B713" s="126"/>
      <c r="C713" s="126"/>
      <c r="D713" s="126"/>
      <c r="E713" s="126"/>
      <c r="F713" s="126"/>
      <c r="G713" s="126"/>
      <c r="H713" s="126"/>
      <c r="I713" s="126"/>
      <c r="J713" s="126"/>
      <c r="K713" s="126"/>
      <c r="L713" s="127"/>
      <c r="M713" s="127"/>
      <c r="N713" s="127"/>
      <c r="O713" s="127"/>
      <c r="P713" s="127"/>
      <c r="Q713" s="127"/>
    </row>
    <row r="714" spans="2:17">
      <c r="B714" s="126"/>
      <c r="C714" s="126"/>
      <c r="D714" s="126"/>
      <c r="E714" s="126"/>
      <c r="F714" s="126"/>
      <c r="G714" s="126"/>
      <c r="H714" s="126"/>
      <c r="I714" s="126"/>
      <c r="J714" s="126"/>
      <c r="K714" s="126"/>
      <c r="L714" s="127"/>
      <c r="M714" s="127"/>
      <c r="N714" s="127"/>
      <c r="O714" s="127"/>
      <c r="P714" s="127"/>
      <c r="Q714" s="127"/>
    </row>
    <row r="715" spans="2:17">
      <c r="B715" s="126"/>
      <c r="C715" s="126"/>
      <c r="D715" s="126"/>
      <c r="E715" s="126"/>
      <c r="F715" s="126"/>
      <c r="G715" s="126"/>
      <c r="H715" s="126"/>
      <c r="I715" s="126"/>
      <c r="J715" s="126"/>
      <c r="K715" s="126"/>
      <c r="L715" s="127"/>
      <c r="M715" s="127"/>
      <c r="N715" s="127"/>
      <c r="O715" s="127"/>
      <c r="P715" s="127"/>
      <c r="Q715" s="127"/>
    </row>
    <row r="716" spans="2:17">
      <c r="B716" s="126"/>
      <c r="C716" s="126"/>
      <c r="D716" s="126"/>
      <c r="E716" s="126"/>
      <c r="F716" s="126"/>
      <c r="G716" s="126"/>
      <c r="H716" s="126"/>
      <c r="I716" s="126"/>
      <c r="J716" s="126"/>
      <c r="K716" s="126"/>
      <c r="L716" s="127"/>
      <c r="M716" s="127"/>
      <c r="N716" s="127"/>
      <c r="O716" s="127"/>
      <c r="P716" s="127"/>
      <c r="Q716" s="127"/>
    </row>
    <row r="717" spans="2:17">
      <c r="B717" s="126"/>
      <c r="C717" s="126"/>
      <c r="D717" s="126"/>
      <c r="E717" s="126"/>
      <c r="F717" s="126"/>
      <c r="G717" s="126"/>
      <c r="H717" s="126"/>
      <c r="I717" s="126"/>
      <c r="J717" s="126"/>
      <c r="K717" s="126"/>
      <c r="L717" s="127"/>
      <c r="M717" s="127"/>
      <c r="N717" s="127"/>
      <c r="O717" s="127"/>
      <c r="P717" s="127"/>
      <c r="Q717" s="127"/>
    </row>
    <row r="718" spans="2:17">
      <c r="B718" s="126"/>
      <c r="C718" s="126"/>
      <c r="D718" s="126"/>
      <c r="E718" s="126"/>
      <c r="F718" s="126"/>
      <c r="G718" s="126"/>
      <c r="H718" s="126"/>
      <c r="I718" s="126"/>
      <c r="J718" s="126"/>
      <c r="K718" s="126"/>
      <c r="L718" s="127"/>
      <c r="M718" s="127"/>
      <c r="N718" s="127"/>
      <c r="O718" s="127"/>
      <c r="P718" s="127"/>
      <c r="Q718" s="127"/>
    </row>
  </sheetData>
  <mergeCells count="8">
    <mergeCell ref="A19:Z19"/>
    <mergeCell ref="B46:S46"/>
    <mergeCell ref="A4:Z4"/>
    <mergeCell ref="A5:Z5"/>
    <mergeCell ref="A16:Z16"/>
    <mergeCell ref="A17:Z17"/>
    <mergeCell ref="A14:Z14"/>
    <mergeCell ref="A15:Z15"/>
  </mergeCells>
  <pageMargins left="0.7" right="0.7" top="0.75" bottom="0.75" header="0.3" footer="0.3"/>
  <pageSetup scale="5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1838"/>
  <sheetViews>
    <sheetView topLeftCell="A34" workbookViewId="0">
      <selection activeCell="D17" sqref="D17"/>
    </sheetView>
  </sheetViews>
  <sheetFormatPr defaultColWidth="9.84375" defaultRowHeight="15.5"/>
  <cols>
    <col min="1" max="1" width="9.15234375" style="97" customWidth="1"/>
    <col min="2" max="4" width="9.84375" style="97" customWidth="1"/>
    <col min="5" max="5" width="7.84375" style="97" customWidth="1"/>
    <col min="6" max="6" width="11.4609375" style="97" customWidth="1"/>
    <col min="7" max="7" width="7.84375" style="97" customWidth="1"/>
    <col min="8" max="8" width="9.84375" style="97" customWidth="1"/>
    <col min="9" max="9" width="13.61328125" style="97" customWidth="1"/>
    <col min="10" max="13" width="9.84375" style="97" customWidth="1"/>
    <col min="14" max="15" width="9.84375" style="97"/>
    <col min="16" max="17" width="9.84375" style="97" customWidth="1"/>
    <col min="18" max="18" width="9.84375" style="97"/>
    <col min="19" max="19" width="9.84375" style="97" customWidth="1"/>
    <col min="20" max="16384" width="9.84375" style="97"/>
  </cols>
  <sheetData>
    <row r="1" spans="1:20">
      <c r="A1" s="122" t="s">
        <v>0</v>
      </c>
      <c r="G1" s="122"/>
      <c r="H1" s="122"/>
      <c r="I1" s="123" t="s">
        <v>122</v>
      </c>
      <c r="J1" s="122"/>
      <c r="L1" s="98"/>
      <c r="M1" s="98"/>
      <c r="N1" s="109"/>
      <c r="O1" s="108"/>
      <c r="P1" s="100"/>
      <c r="Q1" s="98"/>
      <c r="R1" s="98"/>
      <c r="S1" s="98"/>
      <c r="T1" s="98"/>
    </row>
    <row r="2" spans="1:20">
      <c r="A2" s="97" t="s">
        <v>172</v>
      </c>
      <c r="G2" s="122"/>
      <c r="H2" s="122"/>
      <c r="I2" s="95" t="s">
        <v>209</v>
      </c>
      <c r="J2" s="122"/>
      <c r="L2" s="98"/>
      <c r="M2" s="98"/>
      <c r="N2" s="109"/>
    </row>
    <row r="3" spans="1:20" ht="18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L3" s="98"/>
      <c r="M3" s="98"/>
      <c r="N3" s="109"/>
    </row>
    <row r="4" spans="1:20" ht="17.5">
      <c r="A4" s="539" t="s">
        <v>138</v>
      </c>
      <c r="B4" s="539"/>
      <c r="C4" s="539"/>
      <c r="D4" s="539"/>
      <c r="E4" s="539"/>
      <c r="F4" s="539"/>
      <c r="G4" s="539"/>
      <c r="H4" s="539"/>
      <c r="I4" s="539"/>
      <c r="J4" s="120"/>
      <c r="L4" s="98"/>
      <c r="M4" s="98"/>
      <c r="N4" s="109"/>
    </row>
    <row r="5" spans="1:20" ht="17.5">
      <c r="A5" s="539" t="s">
        <v>48</v>
      </c>
      <c r="B5" s="539"/>
      <c r="C5" s="539"/>
      <c r="D5" s="539"/>
      <c r="E5" s="539"/>
      <c r="F5" s="539"/>
      <c r="G5" s="539"/>
      <c r="H5" s="539"/>
      <c r="I5" s="539"/>
      <c r="J5" s="120"/>
      <c r="L5" s="98"/>
      <c r="M5" s="98"/>
      <c r="N5" s="109"/>
    </row>
    <row r="6" spans="1:20" ht="17.5">
      <c r="A6" s="539" t="s">
        <v>214</v>
      </c>
      <c r="B6" s="539"/>
      <c r="C6" s="539"/>
      <c r="D6" s="539"/>
      <c r="E6" s="539"/>
      <c r="F6" s="539"/>
      <c r="G6" s="539"/>
      <c r="H6" s="539"/>
      <c r="I6" s="539"/>
      <c r="J6" s="120"/>
      <c r="L6" s="98"/>
      <c r="M6" s="98"/>
      <c r="N6" s="109"/>
    </row>
    <row r="7" spans="1:20">
      <c r="A7" s="107"/>
      <c r="B7" s="107"/>
      <c r="C7" s="107"/>
      <c r="D7" s="107"/>
      <c r="E7" s="107"/>
      <c r="F7" s="107"/>
      <c r="G7" s="107"/>
      <c r="H7" s="107"/>
      <c r="I7" s="107"/>
      <c r="J7" s="107"/>
      <c r="L7" s="98"/>
      <c r="M7" s="98"/>
      <c r="N7" s="109"/>
    </row>
    <row r="8" spans="1:20" ht="14.4" customHeight="1">
      <c r="E8" s="113"/>
      <c r="M8" s="98"/>
      <c r="N8" s="109"/>
    </row>
    <row r="9" spans="1:20" ht="36.65" customHeight="1">
      <c r="B9" s="383" t="s">
        <v>45</v>
      </c>
      <c r="C9" s="384"/>
      <c r="D9" s="385" t="s">
        <v>106</v>
      </c>
      <c r="E9" s="384"/>
      <c r="F9" s="385" t="s">
        <v>107</v>
      </c>
      <c r="G9" s="386"/>
      <c r="H9" s="385" t="s">
        <v>49</v>
      </c>
      <c r="J9" s="119"/>
      <c r="M9" s="98"/>
      <c r="N9" s="110"/>
    </row>
    <row r="10" spans="1:20" ht="15" customHeight="1">
      <c r="B10" s="367">
        <v>2021</v>
      </c>
      <c r="C10" s="121"/>
      <c r="D10" s="114">
        <v>9.3799999999999994E-2</v>
      </c>
      <c r="E10" s="121"/>
      <c r="F10" s="114">
        <v>3.4000000000000002E-2</v>
      </c>
      <c r="H10" s="112">
        <f t="shared" ref="H10:H17" si="0">D10-F10</f>
        <v>5.9799999999999992E-2</v>
      </c>
      <c r="J10" s="119"/>
      <c r="M10" s="98"/>
      <c r="N10" s="110"/>
    </row>
    <row r="11" spans="1:20" ht="15" customHeight="1">
      <c r="B11" s="367">
        <v>2020</v>
      </c>
      <c r="C11" s="121"/>
      <c r="D11" s="114">
        <v>9.4399999999999998E-2</v>
      </c>
      <c r="E11" s="121"/>
      <c r="F11" s="114">
        <v>3.5999999999999997E-2</v>
      </c>
      <c r="H11" s="112">
        <f t="shared" ref="H11" si="1">D11-F11</f>
        <v>5.8400000000000001E-2</v>
      </c>
      <c r="J11" s="119"/>
      <c r="M11" s="98"/>
      <c r="N11" s="110"/>
    </row>
    <row r="12" spans="1:20" ht="15" customHeight="1">
      <c r="B12" s="367">
        <v>2019</v>
      </c>
      <c r="C12" s="121"/>
      <c r="D12" s="114">
        <v>9.6600000000000005E-2</v>
      </c>
      <c r="E12" s="121"/>
      <c r="F12" s="114">
        <v>4.3799999999999999E-2</v>
      </c>
      <c r="H12" s="112">
        <f t="shared" si="0"/>
        <v>5.2800000000000007E-2</v>
      </c>
      <c r="J12" s="119"/>
      <c r="M12" s="98"/>
      <c r="N12" s="110"/>
    </row>
    <row r="13" spans="1:20" ht="15" customHeight="1">
      <c r="B13" s="367">
        <v>2018</v>
      </c>
      <c r="C13" s="121"/>
      <c r="D13" s="114">
        <v>9.6000000000000002E-2</v>
      </c>
      <c r="E13" s="121"/>
      <c r="F13" s="114">
        <v>4.8000000000000001E-2</v>
      </c>
      <c r="H13" s="112">
        <f t="shared" si="0"/>
        <v>4.8000000000000001E-2</v>
      </c>
      <c r="J13" s="119"/>
      <c r="M13" s="98"/>
      <c r="N13" s="110"/>
    </row>
    <row r="14" spans="1:20" ht="15" customHeight="1">
      <c r="B14" s="367">
        <v>2017</v>
      </c>
      <c r="C14" s="121"/>
      <c r="D14" s="114">
        <v>9.74E-2</v>
      </c>
      <c r="E14" s="121"/>
      <c r="F14" s="114">
        <v>4.4400000000000002E-2</v>
      </c>
      <c r="H14" s="112">
        <f t="shared" si="0"/>
        <v>5.2999999999999999E-2</v>
      </c>
      <c r="J14" s="119"/>
      <c r="M14" s="98"/>
      <c r="N14" s="110"/>
    </row>
    <row r="15" spans="1:20" ht="15" customHeight="1">
      <c r="B15" s="367">
        <v>2016</v>
      </c>
      <c r="C15" s="121"/>
      <c r="D15" s="114">
        <v>9.7699999999999995E-2</v>
      </c>
      <c r="E15" s="121"/>
      <c r="F15" s="114">
        <v>4.7199999999999999E-2</v>
      </c>
      <c r="H15" s="112">
        <f t="shared" si="0"/>
        <v>5.0499999999999996E-2</v>
      </c>
      <c r="J15" s="119"/>
      <c r="M15" s="98"/>
      <c r="N15" s="110"/>
    </row>
    <row r="16" spans="1:20" ht="15" customHeight="1">
      <c r="B16" s="367">
        <v>2015</v>
      </c>
      <c r="C16" s="121"/>
      <c r="D16" s="114">
        <v>9.8400000000000001E-2</v>
      </c>
      <c r="E16" s="121"/>
      <c r="F16" s="114">
        <v>0.05</v>
      </c>
      <c r="H16" s="112">
        <f t="shared" si="0"/>
        <v>4.8399999999999999E-2</v>
      </c>
      <c r="J16" s="119"/>
      <c r="M16" s="98"/>
      <c r="N16" s="110"/>
    </row>
    <row r="17" spans="1:20" ht="15" customHeight="1">
      <c r="B17" s="367">
        <v>2014</v>
      </c>
      <c r="C17" s="121"/>
      <c r="D17" s="114">
        <v>9.9099999999999994E-2</v>
      </c>
      <c r="E17" s="121"/>
      <c r="F17" s="114">
        <v>4.8500000000000001E-2</v>
      </c>
      <c r="H17" s="112">
        <f t="shared" si="0"/>
        <v>5.0599999999999992E-2</v>
      </c>
      <c r="J17" s="119"/>
      <c r="M17" s="98"/>
      <c r="N17" s="110"/>
    </row>
    <row r="18" spans="1:20" ht="17" customHeight="1">
      <c r="A18" s="242"/>
      <c r="B18" s="110">
        <v>2013</v>
      </c>
      <c r="C18" s="242"/>
      <c r="D18" s="241">
        <v>0.1003</v>
      </c>
      <c r="E18" s="242"/>
      <c r="F18" s="241">
        <v>5.0999999999999997E-2</v>
      </c>
      <c r="H18" s="112">
        <f t="shared" ref="H18:H51" si="2">D18-F18</f>
        <v>4.9300000000000004E-2</v>
      </c>
      <c r="J18" s="268"/>
      <c r="K18" s="241"/>
      <c r="M18" s="98"/>
      <c r="N18" s="110"/>
    </row>
    <row r="19" spans="1:20" ht="14" customHeight="1">
      <c r="A19" s="242"/>
      <c r="B19" s="110">
        <v>2012</v>
      </c>
      <c r="C19" s="242"/>
      <c r="D19" s="241">
        <v>0.1017</v>
      </c>
      <c r="E19" s="241"/>
      <c r="F19" s="241">
        <v>4.9399999999999999E-2</v>
      </c>
      <c r="G19" s="241"/>
      <c r="H19" s="112">
        <f t="shared" si="2"/>
        <v>5.2299999999999999E-2</v>
      </c>
      <c r="J19" s="268"/>
      <c r="K19" s="241"/>
      <c r="M19" s="98"/>
      <c r="N19" s="110"/>
    </row>
    <row r="20" spans="1:20">
      <c r="B20" s="110">
        <v>2011</v>
      </c>
      <c r="D20" s="114">
        <v>0.10290000000000001</v>
      </c>
      <c r="E20" s="114"/>
      <c r="F20" s="112">
        <v>5.6586538461538459E-2</v>
      </c>
      <c r="G20" s="112"/>
      <c r="H20" s="112">
        <f t="shared" si="2"/>
        <v>4.6313461538461546E-2</v>
      </c>
      <c r="J20" s="268"/>
      <c r="K20" s="112"/>
      <c r="L20" s="127"/>
      <c r="M20" s="127"/>
      <c r="N20" s="127"/>
      <c r="O20" s="127"/>
      <c r="P20" s="127"/>
      <c r="Q20" s="127"/>
      <c r="R20" s="127"/>
      <c r="S20" s="127"/>
    </row>
    <row r="21" spans="1:20">
      <c r="B21" s="110">
        <v>2010</v>
      </c>
      <c r="D21" s="106">
        <v>0.10369999999999999</v>
      </c>
      <c r="E21" s="106"/>
      <c r="F21" s="106">
        <v>6.0400000000000002E-2</v>
      </c>
      <c r="G21" s="106"/>
      <c r="H21" s="112">
        <f t="shared" si="2"/>
        <v>4.3299999999999984E-2</v>
      </c>
      <c r="J21" s="268"/>
      <c r="K21" s="241"/>
      <c r="L21" s="127"/>
      <c r="M21" s="127"/>
      <c r="N21" s="127"/>
      <c r="O21" s="127"/>
      <c r="P21" s="127"/>
      <c r="Q21" s="127"/>
      <c r="R21" s="127"/>
      <c r="S21" s="127"/>
    </row>
    <row r="22" spans="1:20">
      <c r="B22" s="110">
        <f>B21-1</f>
        <v>2009</v>
      </c>
      <c r="D22" s="106">
        <v>0.1052</v>
      </c>
      <c r="E22" s="106"/>
      <c r="F22" s="106">
        <v>7.2999999999999995E-2</v>
      </c>
      <c r="G22" s="106"/>
      <c r="H22" s="112">
        <f t="shared" si="2"/>
        <v>3.2200000000000006E-2</v>
      </c>
      <c r="J22" s="268"/>
      <c r="K22" s="241"/>
      <c r="L22" s="213"/>
      <c r="M22" s="127"/>
      <c r="N22" s="127"/>
      <c r="O22" s="127"/>
      <c r="P22" s="127"/>
      <c r="Q22" s="127"/>
      <c r="R22" s="127"/>
      <c r="S22" s="127"/>
    </row>
    <row r="23" spans="1:20">
      <c r="B23" s="110">
        <f t="shared" ref="B23:B51" si="3">B22-1</f>
        <v>2008</v>
      </c>
      <c r="D23" s="106">
        <v>0.1041</v>
      </c>
      <c r="E23" s="106"/>
      <c r="F23" s="106">
        <v>7.4338461538461534E-2</v>
      </c>
      <c r="G23" s="106"/>
      <c r="H23" s="112">
        <f t="shared" si="2"/>
        <v>2.9761538461538464E-2</v>
      </c>
      <c r="I23" s="267"/>
      <c r="J23" s="268"/>
      <c r="K23" s="241"/>
      <c r="L23" s="214"/>
      <c r="M23" s="127"/>
      <c r="N23" s="127"/>
      <c r="O23" s="127"/>
      <c r="P23" s="127"/>
      <c r="Q23" s="127"/>
      <c r="R23" s="127"/>
      <c r="S23" s="127"/>
    </row>
    <row r="24" spans="1:20">
      <c r="B24" s="110">
        <f t="shared" si="3"/>
        <v>2007</v>
      </c>
      <c r="D24" s="106">
        <v>0.10300000000000001</v>
      </c>
      <c r="E24" s="106"/>
      <c r="F24" s="106">
        <v>6.4819230769230768E-2</v>
      </c>
      <c r="G24" s="106"/>
      <c r="H24" s="112">
        <f t="shared" si="2"/>
        <v>3.818076923076924E-2</v>
      </c>
      <c r="J24" s="268"/>
      <c r="K24" s="241"/>
      <c r="L24" s="214"/>
      <c r="M24" s="127"/>
      <c r="N24" s="127"/>
      <c r="O24" s="127"/>
      <c r="P24" s="127"/>
      <c r="Q24" s="127"/>
      <c r="R24" s="127"/>
      <c r="S24" s="127"/>
    </row>
    <row r="25" spans="1:20">
      <c r="B25" s="110">
        <f t="shared" si="3"/>
        <v>2006</v>
      </c>
      <c r="D25" s="106">
        <v>0.1032</v>
      </c>
      <c r="E25" s="106"/>
      <c r="F25" s="106">
        <v>6.4819230769230768E-2</v>
      </c>
      <c r="G25" s="106"/>
      <c r="H25" s="112">
        <f t="shared" si="2"/>
        <v>3.8380769230769232E-2</v>
      </c>
      <c r="J25" s="268"/>
      <c r="K25" s="241"/>
      <c r="L25" s="214"/>
      <c r="M25" s="127"/>
      <c r="N25" s="127"/>
      <c r="O25" s="127"/>
      <c r="P25" s="127"/>
      <c r="Q25" s="127"/>
      <c r="R25" s="127"/>
      <c r="S25" s="127"/>
      <c r="T25" s="98"/>
    </row>
    <row r="26" spans="1:20">
      <c r="B26" s="110">
        <f t="shared" si="3"/>
        <v>2005</v>
      </c>
      <c r="D26" s="106">
        <v>0.1051</v>
      </c>
      <c r="E26" s="106"/>
      <c r="F26" s="106">
        <v>6.0636538461538471E-2</v>
      </c>
      <c r="G26" s="106"/>
      <c r="H26" s="112">
        <f t="shared" si="2"/>
        <v>4.4463461538461528E-2</v>
      </c>
      <c r="J26" s="268"/>
      <c r="K26" s="241"/>
      <c r="L26" s="214"/>
      <c r="M26" s="127"/>
      <c r="N26" s="127"/>
      <c r="O26" s="127"/>
      <c r="P26" s="127"/>
      <c r="Q26" s="127"/>
      <c r="R26" s="127"/>
      <c r="S26" s="127"/>
    </row>
    <row r="27" spans="1:20">
      <c r="B27" s="110">
        <f t="shared" si="3"/>
        <v>2004</v>
      </c>
      <c r="D27" s="106">
        <v>0.1081</v>
      </c>
      <c r="E27" s="106"/>
      <c r="F27" s="106">
        <v>6.3954716981132073E-2</v>
      </c>
      <c r="G27" s="106"/>
      <c r="H27" s="112">
        <f t="shared" si="2"/>
        <v>4.4145283018867928E-2</v>
      </c>
      <c r="J27" s="268"/>
      <c r="K27" s="241"/>
      <c r="L27" s="214"/>
      <c r="M27" s="127"/>
      <c r="N27" s="127"/>
      <c r="O27" s="127"/>
      <c r="P27" s="127"/>
      <c r="Q27" s="127"/>
      <c r="R27" s="127"/>
      <c r="S27" s="127"/>
    </row>
    <row r="28" spans="1:20">
      <c r="B28" s="110">
        <f t="shared" si="3"/>
        <v>2003</v>
      </c>
      <c r="D28" s="106">
        <v>0.1096</v>
      </c>
      <c r="E28" s="106"/>
      <c r="F28" s="106">
        <v>6.770576923076925E-2</v>
      </c>
      <c r="G28" s="106"/>
      <c r="H28" s="112">
        <f t="shared" si="2"/>
        <v>4.1894230769230753E-2</v>
      </c>
      <c r="J28" s="268"/>
      <c r="K28" s="241"/>
      <c r="L28" s="127"/>
      <c r="M28" s="127"/>
      <c r="N28" s="127"/>
      <c r="O28" s="127"/>
      <c r="P28" s="127"/>
      <c r="Q28" s="127"/>
      <c r="R28" s="127"/>
      <c r="S28" s="127"/>
    </row>
    <row r="29" spans="1:20">
      <c r="B29" s="110">
        <f t="shared" si="3"/>
        <v>2002</v>
      </c>
      <c r="D29" s="106">
        <v>0.11210000000000001</v>
      </c>
      <c r="E29" s="106"/>
      <c r="F29" s="106">
        <v>7.8067307692307686E-2</v>
      </c>
      <c r="G29" s="106"/>
      <c r="H29" s="112">
        <f t="shared" si="2"/>
        <v>3.4032692307692319E-2</v>
      </c>
      <c r="J29" s="268"/>
      <c r="K29" s="241"/>
      <c r="L29" s="127"/>
      <c r="M29" s="127"/>
      <c r="N29" s="127"/>
      <c r="O29" s="127"/>
      <c r="P29" s="127"/>
      <c r="Q29" s="127"/>
      <c r="R29" s="127"/>
      <c r="S29" s="127"/>
    </row>
    <row r="30" spans="1:20">
      <c r="B30" s="110">
        <f t="shared" si="3"/>
        <v>2001</v>
      </c>
      <c r="D30" s="106">
        <v>0.11070000000000001</v>
      </c>
      <c r="E30" s="106"/>
      <c r="F30" s="106">
        <v>7.9469230769230764E-2</v>
      </c>
      <c r="G30" s="106"/>
      <c r="H30" s="112">
        <f t="shared" si="2"/>
        <v>3.1230769230769242E-2</v>
      </c>
      <c r="J30" s="268"/>
      <c r="K30" s="241"/>
      <c r="L30" s="193"/>
      <c r="M30" s="193"/>
      <c r="N30" s="193"/>
      <c r="O30" s="193"/>
      <c r="P30" s="193"/>
      <c r="Q30" s="127"/>
      <c r="R30" s="127"/>
      <c r="S30" s="127"/>
    </row>
    <row r="31" spans="1:20">
      <c r="B31" s="110">
        <f t="shared" si="3"/>
        <v>2000</v>
      </c>
      <c r="D31" s="106">
        <v>0.1158</v>
      </c>
      <c r="E31" s="106"/>
      <c r="F31" s="106">
        <v>8.3665384615384614E-2</v>
      </c>
      <c r="G31" s="106"/>
      <c r="H31" s="112">
        <f t="shared" si="2"/>
        <v>3.2134615384615386E-2</v>
      </c>
      <c r="I31" s="107"/>
      <c r="J31" s="268"/>
      <c r="K31" s="241"/>
      <c r="L31" s="214"/>
      <c r="M31" s="214"/>
      <c r="N31" s="214"/>
      <c r="O31" s="214"/>
      <c r="P31" s="214"/>
      <c r="Q31" s="127"/>
      <c r="R31" s="127"/>
      <c r="S31" s="127"/>
    </row>
    <row r="32" spans="1:20">
      <c r="B32" s="110">
        <f t="shared" si="3"/>
        <v>1999</v>
      </c>
      <c r="D32" s="106">
        <v>0.1072</v>
      </c>
      <c r="E32" s="106"/>
      <c r="F32" s="106">
        <v>7.8669811320754721E-2</v>
      </c>
      <c r="G32" s="106"/>
      <c r="H32" s="112">
        <f t="shared" si="2"/>
        <v>2.8530188679245283E-2</v>
      </c>
      <c r="I32" s="107"/>
      <c r="J32" s="268"/>
      <c r="K32" s="241"/>
      <c r="L32" s="214"/>
      <c r="M32" s="214"/>
      <c r="N32" s="214"/>
      <c r="O32" s="214"/>
      <c r="P32" s="214"/>
      <c r="Q32" s="127"/>
      <c r="R32" s="127"/>
      <c r="S32" s="127"/>
    </row>
    <row r="33" spans="2:19">
      <c r="B33" s="110">
        <f t="shared" si="3"/>
        <v>1998</v>
      </c>
      <c r="D33" s="106">
        <v>0.1177</v>
      </c>
      <c r="E33" s="106"/>
      <c r="F33" s="106">
        <v>7.2209615384615358E-2</v>
      </c>
      <c r="G33" s="106"/>
      <c r="H33" s="112">
        <f t="shared" si="2"/>
        <v>4.5490384615384641E-2</v>
      </c>
      <c r="I33" s="107"/>
      <c r="J33" s="268"/>
      <c r="K33" s="241"/>
      <c r="L33" s="214"/>
      <c r="M33" s="214"/>
      <c r="N33" s="214"/>
      <c r="O33" s="214"/>
      <c r="P33" s="214"/>
      <c r="Q33" s="127"/>
      <c r="R33" s="127"/>
      <c r="S33" s="127"/>
    </row>
    <row r="34" spans="2:19">
      <c r="B34" s="110">
        <f t="shared" si="3"/>
        <v>1997</v>
      </c>
      <c r="D34" s="106">
        <v>0.1133</v>
      </c>
      <c r="E34" s="106"/>
      <c r="F34" s="106">
        <v>7.8709615384615392E-2</v>
      </c>
      <c r="G34" s="106"/>
      <c r="H34" s="112">
        <f t="shared" si="2"/>
        <v>3.4590384615384606E-2</v>
      </c>
      <c r="I34" s="107"/>
      <c r="J34" s="268"/>
      <c r="K34" s="241"/>
      <c r="L34" s="127"/>
      <c r="M34" s="127"/>
      <c r="N34" s="127"/>
      <c r="O34" s="127"/>
      <c r="P34" s="127"/>
      <c r="Q34" s="127"/>
      <c r="R34" s="127"/>
      <c r="S34" s="127"/>
    </row>
    <row r="35" spans="2:19">
      <c r="B35" s="110">
        <f t="shared" si="3"/>
        <v>1996</v>
      </c>
      <c r="D35" s="106">
        <v>0.114</v>
      </c>
      <c r="E35" s="106"/>
      <c r="F35" s="106">
        <v>8.0542307692307705E-2</v>
      </c>
      <c r="G35" s="106"/>
      <c r="H35" s="112">
        <f t="shared" si="2"/>
        <v>3.3457692307692299E-2</v>
      </c>
      <c r="I35" s="107"/>
      <c r="J35" s="268"/>
      <c r="K35" s="241"/>
      <c r="L35" s="127"/>
      <c r="M35" s="127"/>
      <c r="N35" s="127"/>
      <c r="O35" s="127"/>
      <c r="P35" s="127"/>
      <c r="Q35" s="127"/>
      <c r="R35" s="127"/>
      <c r="S35" s="127"/>
    </row>
    <row r="36" spans="2:19">
      <c r="B36" s="110">
        <f t="shared" si="3"/>
        <v>1995</v>
      </c>
      <c r="D36" s="106">
        <v>0.1158</v>
      </c>
      <c r="E36" s="106"/>
      <c r="F36" s="106">
        <v>8.1994230769230778E-2</v>
      </c>
      <c r="G36" s="106"/>
      <c r="H36" s="112">
        <f t="shared" si="2"/>
        <v>3.3805769230769223E-2</v>
      </c>
      <c r="I36" s="107"/>
      <c r="J36" s="268"/>
      <c r="K36" s="241"/>
      <c r="L36" s="127"/>
      <c r="M36" s="127"/>
      <c r="N36" s="127"/>
      <c r="O36" s="127"/>
      <c r="P36" s="127"/>
      <c r="Q36" s="127"/>
      <c r="R36" s="127"/>
      <c r="S36" s="127"/>
    </row>
    <row r="37" spans="2:19">
      <c r="B37" s="110">
        <f t="shared" si="3"/>
        <v>1994</v>
      </c>
      <c r="D37" s="106">
        <v>0.11210000000000001</v>
      </c>
      <c r="E37" s="106"/>
      <c r="F37" s="106">
        <v>8.628846153846155E-2</v>
      </c>
      <c r="G37" s="106"/>
      <c r="H37" s="112">
        <f t="shared" si="2"/>
        <v>2.5811538461538455E-2</v>
      </c>
      <c r="I37" s="107"/>
      <c r="J37" s="268"/>
      <c r="K37" s="241"/>
      <c r="L37" s="127"/>
      <c r="M37" s="127"/>
      <c r="N37" s="127"/>
      <c r="O37" s="127"/>
      <c r="P37" s="127"/>
      <c r="Q37" s="127"/>
      <c r="R37" s="127"/>
      <c r="S37" s="127"/>
    </row>
    <row r="38" spans="2:19">
      <c r="B38" s="110">
        <f t="shared" si="3"/>
        <v>1993</v>
      </c>
      <c r="D38" s="106">
        <v>0.11460000000000001</v>
      </c>
      <c r="E38" s="106"/>
      <c r="F38" s="106">
        <v>7.9381132075471691E-2</v>
      </c>
      <c r="G38" s="106"/>
      <c r="H38" s="112">
        <f t="shared" si="2"/>
        <v>3.5218867924528316E-2</v>
      </c>
      <c r="I38" s="107"/>
      <c r="J38" s="268"/>
      <c r="K38" s="241"/>
      <c r="L38" s="127"/>
      <c r="M38" s="127"/>
      <c r="N38" s="127"/>
      <c r="O38" s="127"/>
      <c r="P38" s="127"/>
      <c r="Q38" s="127"/>
      <c r="R38" s="127"/>
      <c r="S38" s="127"/>
    </row>
    <row r="39" spans="2:19">
      <c r="B39" s="110">
        <f t="shared" si="3"/>
        <v>1992</v>
      </c>
      <c r="D39" s="106">
        <v>0.12089999999999999</v>
      </c>
      <c r="E39" s="106"/>
      <c r="F39" s="106">
        <v>8.9778846153846154E-2</v>
      </c>
      <c r="G39" s="106"/>
      <c r="H39" s="112">
        <f t="shared" si="2"/>
        <v>3.112115384615384E-2</v>
      </c>
      <c r="I39" s="107"/>
      <c r="J39" s="269"/>
      <c r="K39" s="241"/>
      <c r="L39" s="127"/>
      <c r="M39" s="127"/>
      <c r="N39" s="127"/>
      <c r="O39" s="127"/>
      <c r="P39" s="127"/>
      <c r="Q39" s="127"/>
      <c r="R39" s="127"/>
      <c r="S39" s="127"/>
    </row>
    <row r="40" spans="2:19">
      <c r="B40" s="110">
        <f t="shared" si="3"/>
        <v>1991</v>
      </c>
      <c r="D40" s="106">
        <v>0.12539999999999998</v>
      </c>
      <c r="E40" s="106"/>
      <c r="F40" s="106">
        <v>9.81019230769231E-2</v>
      </c>
      <c r="G40" s="106"/>
      <c r="H40" s="112">
        <f t="shared" si="2"/>
        <v>2.7298076923076883E-2</v>
      </c>
      <c r="I40" s="107"/>
      <c r="J40" s="269"/>
      <c r="K40" s="241"/>
      <c r="L40" s="122"/>
      <c r="M40" s="122"/>
      <c r="N40" s="122"/>
      <c r="O40" s="122"/>
      <c r="P40" s="122"/>
      <c r="Q40" s="122"/>
      <c r="R40" s="122"/>
      <c r="S40" s="122"/>
    </row>
    <row r="41" spans="2:19">
      <c r="B41" s="110">
        <f t="shared" si="3"/>
        <v>1990</v>
      </c>
      <c r="D41" s="106">
        <v>0.127</v>
      </c>
      <c r="E41" s="106"/>
      <c r="F41" s="106">
        <v>0.1035423076923077</v>
      </c>
      <c r="G41" s="106"/>
      <c r="H41" s="112">
        <f t="shared" si="2"/>
        <v>2.3457692307692304E-2</v>
      </c>
      <c r="I41" s="107"/>
      <c r="J41" s="269"/>
      <c r="K41" s="241"/>
      <c r="M41" s="98"/>
      <c r="N41" s="98"/>
      <c r="O41" s="98"/>
      <c r="P41" s="98"/>
      <c r="Q41" s="98"/>
      <c r="R41" s="98"/>
    </row>
    <row r="42" spans="2:19">
      <c r="B42" s="110">
        <f t="shared" si="3"/>
        <v>1989</v>
      </c>
      <c r="D42" s="106">
        <v>0.12970000000000001</v>
      </c>
      <c r="E42" s="106"/>
      <c r="F42" s="106">
        <v>0.1017826923076923</v>
      </c>
      <c r="G42" s="106"/>
      <c r="H42" s="112">
        <f t="shared" si="2"/>
        <v>2.7917307692307713E-2</v>
      </c>
      <c r="I42" s="107"/>
      <c r="J42" s="269"/>
      <c r="K42" s="241"/>
      <c r="M42" s="98"/>
      <c r="N42" s="98"/>
      <c r="O42" s="98"/>
      <c r="P42" s="98"/>
      <c r="Q42" s="98"/>
      <c r="R42" s="98"/>
    </row>
    <row r="43" spans="2:19">
      <c r="B43" s="110">
        <f t="shared" si="3"/>
        <v>1988</v>
      </c>
      <c r="D43" s="106">
        <v>0.128</v>
      </c>
      <c r="E43" s="106"/>
      <c r="F43" s="106">
        <v>0.10837924528301883</v>
      </c>
      <c r="G43" s="106"/>
      <c r="H43" s="112">
        <f t="shared" si="2"/>
        <v>1.9620754716981173E-2</v>
      </c>
      <c r="I43" s="107"/>
      <c r="J43" s="269"/>
      <c r="K43" s="241"/>
      <c r="M43" s="98"/>
      <c r="N43" s="98"/>
      <c r="O43" s="98"/>
      <c r="P43" s="98"/>
      <c r="Q43" s="98"/>
      <c r="R43" s="98"/>
    </row>
    <row r="44" spans="2:19">
      <c r="B44" s="110">
        <f t="shared" si="3"/>
        <v>1987</v>
      </c>
      <c r="D44" s="106">
        <v>0.1298</v>
      </c>
      <c r="E44" s="106"/>
      <c r="F44" s="106">
        <v>0.10566730769230767</v>
      </c>
      <c r="G44" s="106"/>
      <c r="H44" s="112">
        <f t="shared" si="2"/>
        <v>2.4132692307692327E-2</v>
      </c>
      <c r="I44" s="107"/>
      <c r="J44" s="269"/>
      <c r="K44" s="241"/>
      <c r="M44" s="98"/>
      <c r="N44" s="98"/>
      <c r="O44" s="98"/>
      <c r="P44" s="98"/>
      <c r="Q44" s="98"/>
      <c r="R44" s="98"/>
    </row>
    <row r="45" spans="2:19">
      <c r="B45" s="110">
        <f t="shared" si="3"/>
        <v>1986</v>
      </c>
      <c r="D45" s="106">
        <v>0.1399</v>
      </c>
      <c r="E45" s="106"/>
      <c r="F45" s="106">
        <v>0.10400769230769231</v>
      </c>
      <c r="G45" s="106"/>
      <c r="H45" s="112">
        <f t="shared" si="2"/>
        <v>3.5892307692307682E-2</v>
      </c>
      <c r="I45" s="107"/>
      <c r="J45" s="269"/>
      <c r="K45" s="241"/>
      <c r="M45" s="98"/>
      <c r="N45" s="98"/>
      <c r="O45" s="98"/>
      <c r="P45" s="98"/>
      <c r="Q45" s="98"/>
      <c r="R45" s="98"/>
    </row>
    <row r="46" spans="2:19">
      <c r="B46" s="110">
        <f t="shared" si="3"/>
        <v>1985</v>
      </c>
      <c r="D46" s="106">
        <v>0.15179999999999999</v>
      </c>
      <c r="E46" s="106"/>
      <c r="F46" s="106">
        <v>0.12724423076923075</v>
      </c>
      <c r="G46" s="106"/>
      <c r="H46" s="112">
        <f t="shared" si="2"/>
        <v>2.4555769230769242E-2</v>
      </c>
      <c r="I46" s="107"/>
      <c r="J46" s="269"/>
      <c r="K46" s="241"/>
      <c r="M46" s="98"/>
      <c r="N46" s="98"/>
      <c r="O46" s="98"/>
      <c r="P46" s="98"/>
      <c r="Q46" s="98"/>
      <c r="R46" s="98"/>
    </row>
    <row r="47" spans="2:19">
      <c r="B47" s="110">
        <f t="shared" si="3"/>
        <v>1984</v>
      </c>
      <c r="D47" s="106">
        <v>0.15340000000000001</v>
      </c>
      <c r="E47" s="106"/>
      <c r="F47" s="106">
        <v>0.14201153846153847</v>
      </c>
      <c r="G47" s="106"/>
      <c r="H47" s="112">
        <f t="shared" si="2"/>
        <v>1.1388461538461542E-2</v>
      </c>
      <c r="I47" s="107"/>
      <c r="J47" s="269"/>
      <c r="K47" s="241"/>
      <c r="M47" s="98"/>
      <c r="N47" s="98"/>
      <c r="O47" s="98"/>
      <c r="P47" s="98"/>
      <c r="Q47" s="98"/>
      <c r="R47" s="98"/>
    </row>
    <row r="48" spans="2:19">
      <c r="B48" s="110">
        <f t="shared" si="3"/>
        <v>1983</v>
      </c>
      <c r="D48" s="106">
        <v>0.1537</v>
      </c>
      <c r="E48" s="106"/>
      <c r="F48" s="106">
        <v>0.13554423076923075</v>
      </c>
      <c r="G48" s="106"/>
      <c r="H48" s="112">
        <f t="shared" si="2"/>
        <v>1.8155769230769253E-2</v>
      </c>
      <c r="I48" s="107"/>
      <c r="J48" s="243"/>
      <c r="K48" s="241"/>
      <c r="M48" s="98"/>
      <c r="N48" s="98"/>
      <c r="O48" s="98"/>
      <c r="P48" s="98"/>
      <c r="Q48" s="98"/>
      <c r="R48" s="98"/>
    </row>
    <row r="49" spans="1:18" ht="14" customHeight="1">
      <c r="B49" s="110">
        <f t="shared" si="3"/>
        <v>1982</v>
      </c>
      <c r="D49" s="106">
        <v>0.15789999999999998</v>
      </c>
      <c r="E49" s="106"/>
      <c r="F49" s="106">
        <v>0.16110943396226418</v>
      </c>
      <c r="G49" s="106"/>
      <c r="H49" s="112">
        <f t="shared" si="2"/>
        <v>-3.2094339622641965E-3</v>
      </c>
      <c r="I49" s="107"/>
      <c r="J49" s="243"/>
      <c r="K49" s="241"/>
      <c r="M49" s="98"/>
      <c r="N49" s="98"/>
      <c r="O49" s="98"/>
      <c r="P49" s="98"/>
      <c r="Q49" s="98"/>
      <c r="R49" s="98"/>
    </row>
    <row r="50" spans="1:18">
      <c r="B50" s="110">
        <f t="shared" si="3"/>
        <v>1981</v>
      </c>
      <c r="D50" s="106">
        <v>0.1522</v>
      </c>
      <c r="E50" s="106"/>
      <c r="F50" s="106">
        <v>0.16025384615384614</v>
      </c>
      <c r="G50" s="106"/>
      <c r="H50" s="112">
        <f t="shared" si="2"/>
        <v>-8.0538461538461337E-3</v>
      </c>
      <c r="I50" s="107"/>
      <c r="J50" s="243"/>
      <c r="K50" s="241"/>
      <c r="M50" s="98"/>
      <c r="N50" s="98"/>
      <c r="O50" s="98"/>
      <c r="P50" s="98"/>
      <c r="Q50" s="98"/>
      <c r="R50" s="98"/>
    </row>
    <row r="51" spans="1:18">
      <c r="B51" s="110">
        <f t="shared" si="3"/>
        <v>1980</v>
      </c>
      <c r="D51" s="116">
        <v>0.14230000000000001</v>
      </c>
      <c r="E51" s="116"/>
      <c r="F51" s="116">
        <v>0.13644615384615388</v>
      </c>
      <c r="G51" s="116"/>
      <c r="H51" s="115">
        <f t="shared" si="2"/>
        <v>5.8538461538461262E-3</v>
      </c>
      <c r="I51" s="107"/>
      <c r="J51" s="243"/>
      <c r="K51" s="270"/>
      <c r="L51" s="100"/>
      <c r="M51" s="98"/>
      <c r="N51" s="98"/>
      <c r="O51" s="98"/>
      <c r="P51" s="98"/>
      <c r="Q51" s="98"/>
      <c r="R51" s="98"/>
    </row>
    <row r="52" spans="1:18" ht="18.5">
      <c r="A52" s="107"/>
      <c r="B52" s="278" t="s">
        <v>83</v>
      </c>
      <c r="C52" s="279"/>
      <c r="D52" s="273">
        <f>AVERAGE(D10:D51)</f>
        <v>0.11584761904761902</v>
      </c>
      <c r="E52" s="280"/>
      <c r="F52" s="273">
        <f>AVERAGE(F10:F51)</f>
        <v>8.1224453141198416E-2</v>
      </c>
      <c r="G52" s="280"/>
      <c r="H52" s="273">
        <f>AVERAGE(H10:H51)</f>
        <v>3.4623165906420617E-2</v>
      </c>
      <c r="I52" s="107"/>
      <c r="L52" s="100"/>
      <c r="M52" s="98"/>
      <c r="N52" s="98"/>
      <c r="O52" s="98"/>
      <c r="P52" s="98"/>
      <c r="Q52" s="98"/>
      <c r="R52" s="98"/>
    </row>
    <row r="53" spans="1:18">
      <c r="A53" s="381"/>
      <c r="B53" s="105"/>
      <c r="C53" s="105"/>
      <c r="D53" s="106"/>
      <c r="E53" s="105"/>
      <c r="F53" s="106"/>
      <c r="G53" s="105"/>
      <c r="H53" s="244"/>
      <c r="I53" s="107"/>
      <c r="L53" s="100"/>
      <c r="M53" s="98"/>
      <c r="N53" s="98"/>
      <c r="O53" s="98"/>
      <c r="P53" s="98"/>
      <c r="Q53" s="98"/>
      <c r="R53" s="98"/>
    </row>
    <row r="54" spans="1:18">
      <c r="A54" s="438" t="s">
        <v>200</v>
      </c>
      <c r="B54" s="445"/>
      <c r="C54" s="445"/>
      <c r="D54" s="445"/>
      <c r="E54" s="446"/>
      <c r="F54" s="447"/>
      <c r="G54" s="446"/>
      <c r="H54" s="447"/>
      <c r="I54" s="107"/>
      <c r="L54" s="100"/>
      <c r="M54" s="98"/>
      <c r="N54" s="98"/>
      <c r="O54" s="98"/>
      <c r="P54" s="98"/>
      <c r="Q54" s="98"/>
      <c r="R54" s="98"/>
    </row>
    <row r="55" spans="1:18">
      <c r="A55" s="382" t="s">
        <v>201</v>
      </c>
      <c r="B55" s="445"/>
      <c r="C55" s="445"/>
      <c r="D55" s="445"/>
      <c r="E55" s="446"/>
      <c r="F55" s="447"/>
      <c r="G55" s="105"/>
      <c r="H55" s="106"/>
      <c r="I55" s="107"/>
      <c r="L55" s="100"/>
      <c r="M55" s="98"/>
      <c r="N55" s="98"/>
      <c r="O55" s="98"/>
      <c r="P55" s="98"/>
      <c r="Q55" s="98"/>
      <c r="R55" s="98"/>
    </row>
    <row r="56" spans="1:18">
      <c r="A56" s="382"/>
      <c r="E56" s="105"/>
      <c r="F56" s="106"/>
      <c r="G56" s="105"/>
      <c r="H56" s="106"/>
      <c r="I56" s="107"/>
      <c r="L56" s="100"/>
      <c r="M56" s="98"/>
      <c r="N56" s="98"/>
      <c r="O56" s="98"/>
      <c r="P56" s="98"/>
      <c r="Q56" s="98"/>
      <c r="R56" s="98"/>
    </row>
    <row r="57" spans="1:18">
      <c r="A57" s="427"/>
      <c r="E57" s="105"/>
      <c r="F57" s="106"/>
      <c r="G57" s="105"/>
      <c r="H57" s="106"/>
      <c r="I57" s="107"/>
      <c r="L57" s="100"/>
      <c r="M57" s="98"/>
      <c r="N57" s="98"/>
      <c r="O57" s="98"/>
      <c r="P57" s="98"/>
      <c r="Q57" s="98"/>
      <c r="R57" s="98"/>
    </row>
    <row r="58" spans="1:18">
      <c r="A58" s="142"/>
      <c r="E58" s="105"/>
      <c r="F58" s="106"/>
      <c r="G58" s="105"/>
      <c r="H58" s="106"/>
      <c r="I58" s="107"/>
      <c r="L58" s="100"/>
      <c r="M58" s="98"/>
      <c r="N58" s="98"/>
      <c r="O58" s="98"/>
      <c r="P58" s="98"/>
      <c r="Q58" s="98"/>
      <c r="R58" s="98"/>
    </row>
    <row r="59" spans="1:18">
      <c r="A59" s="540"/>
      <c r="B59" s="540"/>
      <c r="C59" s="540"/>
      <c r="D59" s="540"/>
      <c r="E59" s="540"/>
      <c r="F59" s="106"/>
      <c r="G59" s="105"/>
      <c r="H59" s="106"/>
      <c r="I59" s="107"/>
      <c r="L59" s="100"/>
      <c r="M59" s="98"/>
      <c r="N59" s="98"/>
      <c r="O59" s="98"/>
      <c r="P59" s="98"/>
      <c r="Q59" s="98"/>
      <c r="R59" s="98"/>
    </row>
    <row r="60" spans="1:18">
      <c r="A60" s="215"/>
      <c r="E60" s="105"/>
      <c r="F60" s="106"/>
      <c r="G60" s="105"/>
      <c r="H60" s="106"/>
      <c r="I60" s="107"/>
      <c r="J60" s="215"/>
      <c r="L60" s="100"/>
      <c r="M60" s="98"/>
      <c r="N60" s="98"/>
      <c r="O60" s="98"/>
      <c r="P60" s="98"/>
      <c r="Q60" s="98"/>
      <c r="R60" s="98"/>
    </row>
    <row r="61" spans="1:18">
      <c r="A61" s="215"/>
      <c r="E61" s="105"/>
      <c r="F61" s="106"/>
      <c r="G61" s="105"/>
      <c r="H61" s="106"/>
      <c r="I61" s="107"/>
      <c r="J61" s="215"/>
      <c r="L61" s="100"/>
      <c r="M61" s="98"/>
      <c r="N61" s="98"/>
      <c r="O61" s="98"/>
      <c r="P61" s="98"/>
      <c r="Q61" s="98"/>
      <c r="R61" s="98"/>
    </row>
    <row r="62" spans="1:18">
      <c r="A62" s="215"/>
      <c r="E62" s="105"/>
      <c r="F62" s="106"/>
      <c r="G62" s="105"/>
      <c r="H62" s="106"/>
      <c r="I62" s="107"/>
      <c r="J62" s="215"/>
      <c r="L62" s="100"/>
      <c r="M62" s="98"/>
      <c r="N62" s="98"/>
      <c r="O62" s="98"/>
      <c r="P62" s="98"/>
      <c r="Q62" s="98"/>
      <c r="R62" s="98"/>
    </row>
    <row r="63" spans="1:18">
      <c r="A63" s="215"/>
      <c r="E63" s="105"/>
      <c r="F63" s="106"/>
      <c r="G63" s="105"/>
      <c r="H63" s="106"/>
      <c r="I63" s="107"/>
      <c r="J63" s="215"/>
      <c r="L63" s="100"/>
      <c r="M63" s="98"/>
      <c r="N63" s="98"/>
      <c r="O63" s="98"/>
      <c r="P63" s="98"/>
      <c r="Q63" s="98"/>
      <c r="R63" s="98"/>
    </row>
    <row r="64" spans="1:18">
      <c r="A64" s="215"/>
      <c r="E64" s="105"/>
      <c r="F64" s="106"/>
      <c r="G64" s="105"/>
      <c r="H64" s="106"/>
      <c r="I64" s="107"/>
      <c r="J64" s="215"/>
      <c r="L64" s="100"/>
      <c r="M64" s="98"/>
      <c r="N64" s="98"/>
      <c r="O64" s="98"/>
      <c r="P64" s="98"/>
      <c r="Q64" s="98"/>
      <c r="R64" s="98"/>
    </row>
    <row r="65" spans="1:18">
      <c r="A65" s="215"/>
      <c r="E65" s="105"/>
      <c r="F65" s="106"/>
      <c r="G65" s="105"/>
      <c r="H65" s="106"/>
      <c r="I65" s="107"/>
      <c r="J65" s="215"/>
      <c r="L65" s="100"/>
      <c r="M65" s="98"/>
      <c r="N65" s="98"/>
      <c r="O65" s="98"/>
      <c r="P65" s="98"/>
      <c r="Q65" s="98"/>
      <c r="R65" s="98"/>
    </row>
    <row r="66" spans="1:18">
      <c r="A66" s="215"/>
      <c r="E66" s="105"/>
      <c r="F66" s="106"/>
      <c r="G66" s="105"/>
      <c r="H66" s="106"/>
      <c r="I66" s="107"/>
      <c r="J66" s="215"/>
      <c r="L66" s="100"/>
      <c r="M66" s="98"/>
      <c r="N66" s="98"/>
      <c r="O66" s="98"/>
      <c r="P66" s="98"/>
      <c r="Q66" s="98"/>
      <c r="R66" s="98"/>
    </row>
    <row r="67" spans="1:18">
      <c r="A67" s="215"/>
      <c r="E67" s="105"/>
      <c r="F67" s="106"/>
      <c r="G67" s="105"/>
      <c r="H67" s="106"/>
      <c r="I67" s="107"/>
      <c r="J67" s="215"/>
      <c r="L67" s="100"/>
      <c r="M67" s="98"/>
      <c r="N67" s="98"/>
      <c r="O67" s="98"/>
      <c r="P67" s="98"/>
      <c r="Q67" s="98"/>
      <c r="R67" s="98"/>
    </row>
    <row r="68" spans="1:18">
      <c r="A68" s="215"/>
      <c r="E68" s="105"/>
      <c r="F68" s="106"/>
      <c r="G68" s="105"/>
      <c r="H68" s="106"/>
      <c r="I68" s="107"/>
      <c r="J68" s="215"/>
      <c r="L68" s="100"/>
      <c r="M68" s="98"/>
      <c r="N68" s="98"/>
      <c r="O68" s="98"/>
      <c r="P68" s="98"/>
      <c r="Q68" s="98"/>
      <c r="R68" s="98"/>
    </row>
    <row r="69" spans="1:18">
      <c r="A69" s="215"/>
      <c r="E69" s="105"/>
      <c r="F69" s="106"/>
      <c r="G69" s="105"/>
      <c r="H69" s="106"/>
      <c r="I69" s="107"/>
      <c r="J69" s="215"/>
      <c r="L69" s="100"/>
      <c r="M69" s="98"/>
      <c r="N69" s="98"/>
      <c r="O69" s="98"/>
      <c r="P69" s="98"/>
      <c r="Q69" s="98"/>
      <c r="R69" s="98"/>
    </row>
    <row r="70" spans="1:18">
      <c r="A70" s="215"/>
      <c r="E70" s="105"/>
      <c r="F70" s="106"/>
      <c r="G70" s="105"/>
      <c r="H70" s="106"/>
      <c r="I70" s="107"/>
      <c r="J70" s="215"/>
      <c r="L70" s="100"/>
      <c r="M70" s="98"/>
      <c r="N70" s="98"/>
      <c r="O70" s="98"/>
      <c r="P70" s="98"/>
      <c r="Q70" s="98"/>
      <c r="R70" s="98"/>
    </row>
    <row r="71" spans="1:18">
      <c r="A71" s="215"/>
      <c r="D71" s="108"/>
      <c r="E71" s="108"/>
      <c r="F71" s="106"/>
      <c r="G71" s="105"/>
      <c r="H71" s="106"/>
      <c r="I71" s="107"/>
      <c r="J71" s="215"/>
      <c r="L71" s="100"/>
      <c r="M71" s="98"/>
      <c r="N71" s="98"/>
      <c r="O71" s="98"/>
      <c r="P71" s="98"/>
      <c r="Q71" s="98"/>
      <c r="R71" s="98"/>
    </row>
    <row r="72" spans="1:18">
      <c r="A72" s="215"/>
      <c r="F72" s="106"/>
      <c r="G72" s="105"/>
      <c r="H72" s="106"/>
      <c r="I72" s="107"/>
      <c r="J72" s="215"/>
      <c r="L72" s="100"/>
      <c r="M72" s="98"/>
      <c r="N72" s="98"/>
      <c r="O72" s="98"/>
      <c r="P72" s="98"/>
      <c r="Q72" s="98"/>
      <c r="R72" s="98"/>
    </row>
    <row r="73" spans="1:18">
      <c r="A73" s="215"/>
      <c r="F73" s="106"/>
      <c r="G73" s="105"/>
      <c r="H73" s="106"/>
      <c r="I73" s="107"/>
      <c r="J73" s="215"/>
      <c r="L73" s="100"/>
      <c r="M73" s="98"/>
      <c r="N73" s="98"/>
      <c r="O73" s="98"/>
      <c r="P73" s="98"/>
      <c r="Q73" s="98"/>
      <c r="R73" s="98"/>
    </row>
    <row r="74" spans="1:18">
      <c r="A74" s="215"/>
      <c r="F74" s="106"/>
      <c r="G74" s="105"/>
      <c r="H74" s="106"/>
      <c r="I74" s="107"/>
      <c r="J74" s="215"/>
      <c r="L74" s="100"/>
      <c r="M74" s="98"/>
      <c r="N74" s="98"/>
      <c r="O74" s="98"/>
      <c r="P74" s="98"/>
      <c r="Q74" s="98"/>
      <c r="R74" s="98"/>
    </row>
    <row r="75" spans="1:18" ht="14" customHeight="1">
      <c r="B75" s="105"/>
      <c r="F75" s="106"/>
      <c r="G75" s="105"/>
      <c r="H75" s="106"/>
      <c r="I75" s="107"/>
      <c r="L75" s="100"/>
      <c r="M75" s="98"/>
      <c r="N75" s="98"/>
      <c r="O75" s="98"/>
      <c r="P75" s="98"/>
      <c r="Q75" s="98"/>
      <c r="R75" s="98"/>
    </row>
    <row r="76" spans="1:18" ht="31.25" customHeight="1">
      <c r="A76" s="538"/>
      <c r="B76" s="538"/>
      <c r="D76" s="538"/>
      <c r="E76" s="538"/>
      <c r="H76" s="211"/>
      <c r="I76" s="107"/>
      <c r="J76" s="215"/>
    </row>
    <row r="77" spans="1:18" ht="20">
      <c r="A77" s="536"/>
      <c r="B77" s="536"/>
      <c r="D77" s="537"/>
      <c r="E77" s="537"/>
      <c r="H77" s="537"/>
      <c r="I77" s="537"/>
      <c r="J77" s="215"/>
    </row>
    <row r="78" spans="1:18">
      <c r="A78" s="258"/>
      <c r="B78" s="260"/>
      <c r="C78" s="212"/>
      <c r="D78" s="264"/>
      <c r="E78" s="262"/>
      <c r="F78" s="215"/>
      <c r="G78" s="215"/>
      <c r="H78" s="109"/>
    </row>
    <row r="79" spans="1:18">
      <c r="A79" s="258"/>
      <c r="B79" s="260"/>
      <c r="C79" s="122"/>
      <c r="D79" s="264"/>
      <c r="E79" s="262"/>
      <c r="F79" s="215"/>
      <c r="G79" s="215"/>
      <c r="H79" s="109"/>
    </row>
    <row r="80" spans="1:18">
      <c r="A80" s="258"/>
      <c r="B80" s="260"/>
      <c r="C80" s="122"/>
      <c r="D80" s="264"/>
      <c r="E80" s="262"/>
      <c r="F80" s="215"/>
      <c r="G80" s="215"/>
    </row>
    <row r="81" spans="1:18">
      <c r="A81" s="258"/>
      <c r="B81" s="260"/>
      <c r="C81" s="122"/>
      <c r="D81" s="264"/>
      <c r="E81" s="262"/>
      <c r="F81" s="215"/>
      <c r="G81" s="215"/>
    </row>
    <row r="82" spans="1:18">
      <c r="A82" s="258"/>
      <c r="B82" s="260"/>
      <c r="C82" s="122"/>
      <c r="D82" s="264"/>
      <c r="E82" s="262"/>
      <c r="F82" s="215"/>
      <c r="G82" s="215"/>
    </row>
    <row r="83" spans="1:18">
      <c r="A83" s="258"/>
      <c r="B83" s="260"/>
      <c r="C83" s="122"/>
      <c r="D83" s="264"/>
      <c r="E83" s="262"/>
      <c r="F83" s="215"/>
      <c r="G83" s="215"/>
    </row>
    <row r="84" spans="1:18">
      <c r="A84" s="258"/>
      <c r="B84" s="260"/>
      <c r="C84" s="122"/>
      <c r="D84" s="264"/>
      <c r="E84" s="262"/>
      <c r="F84" s="215"/>
      <c r="G84" s="215"/>
    </row>
    <row r="85" spans="1:18">
      <c r="A85" s="258"/>
      <c r="B85" s="260"/>
      <c r="C85" s="122"/>
      <c r="D85" s="264"/>
      <c r="E85" s="262"/>
      <c r="F85" s="215"/>
      <c r="G85" s="215"/>
    </row>
    <row r="86" spans="1:18">
      <c r="A86" s="258"/>
      <c r="B86" s="260"/>
      <c r="C86" s="122"/>
      <c r="D86" s="264"/>
      <c r="E86" s="262"/>
      <c r="F86" s="215"/>
      <c r="G86" s="215"/>
    </row>
    <row r="87" spans="1:18" ht="14.4" customHeight="1">
      <c r="A87" s="258"/>
      <c r="B87" s="260"/>
      <c r="C87" s="122"/>
      <c r="D87" s="264"/>
      <c r="E87" s="262"/>
      <c r="F87" s="215"/>
      <c r="G87" s="215"/>
    </row>
    <row r="88" spans="1:18" ht="15.65" customHeight="1">
      <c r="A88" s="258"/>
      <c r="B88" s="260"/>
      <c r="C88" s="122"/>
      <c r="D88" s="264"/>
      <c r="E88" s="262"/>
      <c r="F88" s="215"/>
      <c r="G88" s="215"/>
    </row>
    <row r="89" spans="1:18" ht="14" customHeight="1">
      <c r="A89" s="258"/>
      <c r="B89" s="260"/>
      <c r="C89" s="122"/>
      <c r="D89" s="264"/>
      <c r="E89" s="262"/>
      <c r="F89" s="215"/>
      <c r="G89" s="215"/>
    </row>
    <row r="90" spans="1:18" ht="15" customHeight="1">
      <c r="A90" s="258"/>
      <c r="B90" s="260"/>
      <c r="C90" s="122"/>
      <c r="D90" s="264"/>
      <c r="E90" s="262"/>
      <c r="F90" s="215"/>
      <c r="G90" s="215"/>
      <c r="L90" s="98"/>
      <c r="M90" s="98"/>
      <c r="N90" s="98"/>
      <c r="O90" s="98"/>
      <c r="P90" s="98"/>
      <c r="Q90" s="98"/>
      <c r="R90" s="98"/>
    </row>
    <row r="91" spans="1:18" ht="17" customHeight="1">
      <c r="A91" s="258"/>
      <c r="B91" s="260"/>
      <c r="C91" s="122"/>
      <c r="D91" s="264"/>
      <c r="E91" s="262"/>
      <c r="F91" s="215"/>
      <c r="G91" s="215"/>
      <c r="L91" s="98"/>
      <c r="M91" s="98"/>
      <c r="N91" s="98"/>
      <c r="O91" s="98"/>
      <c r="P91" s="98"/>
      <c r="Q91" s="98"/>
      <c r="R91" s="98"/>
    </row>
    <row r="92" spans="1:18" ht="15.65" customHeight="1">
      <c r="A92" s="258"/>
      <c r="B92" s="260"/>
      <c r="C92" s="122"/>
      <c r="D92" s="264"/>
      <c r="E92" s="262"/>
      <c r="F92" s="215"/>
      <c r="G92" s="215"/>
      <c r="L92" s="98"/>
      <c r="M92" s="98"/>
      <c r="N92" s="98"/>
      <c r="O92" s="98"/>
      <c r="P92" s="98"/>
      <c r="Q92" s="98"/>
      <c r="R92" s="98"/>
    </row>
    <row r="93" spans="1:18" ht="15" customHeight="1">
      <c r="A93" s="258"/>
      <c r="B93" s="260"/>
      <c r="C93" s="122"/>
      <c r="D93" s="264"/>
      <c r="E93" s="262"/>
      <c r="F93" s="215"/>
      <c r="G93" s="215"/>
      <c r="L93" s="98"/>
      <c r="M93" s="98"/>
      <c r="N93" s="98"/>
      <c r="O93" s="98"/>
      <c r="P93" s="98"/>
      <c r="Q93" s="98"/>
      <c r="R93" s="98"/>
    </row>
    <row r="94" spans="1:18" ht="17" customHeight="1">
      <c r="A94" s="258"/>
      <c r="B94" s="260"/>
      <c r="C94" s="122"/>
      <c r="D94" s="264"/>
      <c r="E94" s="262"/>
      <c r="F94" s="215"/>
      <c r="G94" s="215"/>
      <c r="L94" s="98"/>
      <c r="M94" s="98"/>
      <c r="N94" s="98"/>
      <c r="O94" s="98"/>
      <c r="P94" s="98"/>
      <c r="Q94" s="98"/>
      <c r="R94" s="98"/>
    </row>
    <row r="95" spans="1:18">
      <c r="A95" s="258"/>
      <c r="B95" s="260"/>
      <c r="C95" s="122"/>
      <c r="D95" s="264"/>
      <c r="E95" s="262"/>
      <c r="F95" s="215"/>
      <c r="G95" s="215"/>
      <c r="L95" s="98"/>
      <c r="M95" s="98"/>
      <c r="N95" s="98"/>
      <c r="O95" s="98"/>
      <c r="P95" s="98"/>
      <c r="Q95" s="98"/>
      <c r="R95" s="98"/>
    </row>
    <row r="96" spans="1:18">
      <c r="A96" s="258"/>
      <c r="B96" s="260"/>
      <c r="C96" s="122"/>
      <c r="D96" s="264"/>
      <c r="E96" s="262"/>
      <c r="F96" s="215"/>
      <c r="G96" s="215"/>
      <c r="L96" s="98"/>
      <c r="M96" s="98"/>
      <c r="N96" s="98"/>
      <c r="O96" s="98"/>
      <c r="P96" s="98"/>
      <c r="Q96" s="98"/>
      <c r="R96" s="98"/>
    </row>
    <row r="97" spans="1:18">
      <c r="A97" s="258"/>
      <c r="B97" s="260"/>
      <c r="C97" s="122"/>
      <c r="D97" s="264"/>
      <c r="E97" s="262"/>
      <c r="F97" s="215"/>
      <c r="G97" s="215"/>
      <c r="L97" s="98"/>
      <c r="M97" s="98"/>
      <c r="N97" s="98"/>
      <c r="O97" s="98"/>
      <c r="P97" s="98"/>
      <c r="Q97" s="98"/>
      <c r="R97" s="98"/>
    </row>
    <row r="98" spans="1:18">
      <c r="A98" s="258"/>
      <c r="B98" s="260"/>
      <c r="C98" s="122"/>
      <c r="D98" s="264"/>
      <c r="E98" s="262"/>
      <c r="F98" s="215"/>
      <c r="G98" s="215"/>
      <c r="L98" s="98"/>
      <c r="M98" s="98"/>
      <c r="N98" s="98"/>
      <c r="O98" s="98"/>
      <c r="P98" s="98"/>
      <c r="Q98" s="98"/>
      <c r="R98" s="98"/>
    </row>
    <row r="99" spans="1:18">
      <c r="A99" s="258"/>
      <c r="B99" s="260"/>
      <c r="C99" s="122"/>
      <c r="D99" s="264"/>
      <c r="E99" s="262"/>
      <c r="F99" s="215"/>
      <c r="G99" s="215"/>
      <c r="L99" s="98"/>
      <c r="M99" s="98"/>
      <c r="N99" s="98"/>
      <c r="O99" s="98"/>
      <c r="P99" s="98"/>
      <c r="Q99" s="98"/>
      <c r="R99" s="98"/>
    </row>
    <row r="100" spans="1:18">
      <c r="A100" s="258"/>
      <c r="B100" s="260"/>
      <c r="C100" s="122"/>
      <c r="D100" s="264"/>
      <c r="E100" s="262"/>
      <c r="F100" s="215"/>
      <c r="G100" s="215"/>
      <c r="L100" s="98"/>
      <c r="M100" s="98"/>
      <c r="N100" s="98"/>
      <c r="O100" s="98"/>
      <c r="P100" s="98"/>
      <c r="Q100" s="98"/>
      <c r="R100" s="98"/>
    </row>
    <row r="101" spans="1:18">
      <c r="A101" s="258"/>
      <c r="B101" s="260"/>
      <c r="C101" s="122"/>
      <c r="D101" s="264"/>
      <c r="E101" s="262"/>
      <c r="F101" s="215"/>
      <c r="G101" s="215"/>
      <c r="L101" s="98"/>
      <c r="M101" s="98"/>
      <c r="N101" s="98"/>
      <c r="O101" s="98"/>
      <c r="P101" s="98"/>
      <c r="Q101" s="98"/>
      <c r="R101" s="98"/>
    </row>
    <row r="102" spans="1:18">
      <c r="A102" s="258"/>
      <c r="B102" s="260"/>
      <c r="C102" s="122"/>
      <c r="D102" s="264"/>
      <c r="E102" s="262"/>
      <c r="F102" s="215"/>
      <c r="G102" s="215"/>
      <c r="L102" s="98"/>
      <c r="M102" s="98"/>
      <c r="N102" s="98"/>
      <c r="O102" s="98"/>
      <c r="P102" s="98"/>
      <c r="Q102" s="98"/>
      <c r="R102" s="98"/>
    </row>
    <row r="103" spans="1:18">
      <c r="A103" s="258"/>
      <c r="B103" s="260"/>
      <c r="C103" s="122"/>
      <c r="D103" s="264"/>
      <c r="E103" s="262"/>
      <c r="F103" s="215"/>
      <c r="G103" s="215"/>
      <c r="L103" s="98"/>
      <c r="M103" s="98"/>
      <c r="N103" s="98"/>
      <c r="O103" s="98"/>
      <c r="P103" s="98"/>
      <c r="Q103" s="98"/>
      <c r="R103" s="98"/>
    </row>
    <row r="104" spans="1:18">
      <c r="A104" s="258"/>
      <c r="B104" s="260"/>
      <c r="C104" s="122"/>
      <c r="D104" s="264"/>
      <c r="E104" s="262"/>
      <c r="F104" s="215"/>
      <c r="G104" s="215"/>
      <c r="L104" s="98"/>
      <c r="M104" s="98"/>
      <c r="N104" s="98"/>
      <c r="O104" s="98"/>
      <c r="P104" s="98"/>
      <c r="Q104" s="98"/>
      <c r="R104" s="98"/>
    </row>
    <row r="105" spans="1:18">
      <c r="A105" s="258"/>
      <c r="B105" s="260"/>
      <c r="C105" s="122"/>
      <c r="D105" s="264"/>
      <c r="E105" s="262"/>
      <c r="F105" s="215"/>
      <c r="G105" s="215"/>
      <c r="L105" s="98"/>
      <c r="M105" s="98"/>
      <c r="N105" s="98"/>
      <c r="O105" s="98"/>
      <c r="P105" s="98"/>
      <c r="Q105" s="98"/>
      <c r="R105" s="98"/>
    </row>
    <row r="106" spans="1:18">
      <c r="A106" s="258"/>
      <c r="B106" s="260"/>
      <c r="C106" s="122"/>
      <c r="D106" s="264"/>
      <c r="E106" s="262"/>
      <c r="F106" s="215"/>
      <c r="G106" s="215"/>
      <c r="L106" s="98"/>
      <c r="M106" s="98"/>
      <c r="N106" s="98"/>
      <c r="O106" s="98"/>
      <c r="P106" s="98"/>
      <c r="Q106" s="98"/>
      <c r="R106" s="98"/>
    </row>
    <row r="107" spans="1:18">
      <c r="A107" s="258"/>
      <c r="B107" s="260"/>
      <c r="C107" s="122"/>
      <c r="D107" s="264"/>
      <c r="E107" s="262"/>
      <c r="F107" s="215"/>
      <c r="G107" s="215"/>
      <c r="L107" s="98"/>
      <c r="M107" s="98"/>
      <c r="N107" s="98"/>
      <c r="O107" s="98"/>
      <c r="P107" s="98"/>
      <c r="Q107" s="98"/>
      <c r="R107" s="98"/>
    </row>
    <row r="108" spans="1:18">
      <c r="A108" s="258"/>
      <c r="B108" s="260"/>
      <c r="C108" s="122"/>
      <c r="D108" s="264"/>
      <c r="E108" s="262"/>
      <c r="F108" s="215"/>
      <c r="G108" s="215"/>
      <c r="L108" s="98"/>
      <c r="M108" s="98"/>
      <c r="N108" s="98"/>
      <c r="O108" s="98"/>
      <c r="P108" s="98"/>
      <c r="Q108" s="98"/>
      <c r="R108" s="98"/>
    </row>
    <row r="109" spans="1:18">
      <c r="A109" s="258"/>
      <c r="B109" s="260"/>
      <c r="C109" s="122"/>
      <c r="D109" s="264"/>
      <c r="E109" s="262"/>
      <c r="F109" s="215"/>
      <c r="G109" s="215"/>
      <c r="L109" s="98"/>
      <c r="M109" s="98"/>
      <c r="N109" s="98"/>
      <c r="O109" s="98"/>
      <c r="P109" s="98"/>
      <c r="Q109" s="98"/>
      <c r="R109" s="98"/>
    </row>
    <row r="110" spans="1:18">
      <c r="A110" s="258"/>
      <c r="B110" s="260"/>
      <c r="C110" s="122"/>
      <c r="D110" s="264"/>
      <c r="E110" s="262"/>
      <c r="F110" s="215"/>
      <c r="G110" s="215"/>
      <c r="L110" s="98"/>
      <c r="M110" s="98"/>
      <c r="N110" s="98"/>
      <c r="O110" s="98"/>
      <c r="P110" s="98"/>
      <c r="Q110" s="98"/>
      <c r="R110" s="98"/>
    </row>
    <row r="111" spans="1:18">
      <c r="A111" s="258"/>
      <c r="B111" s="260"/>
      <c r="C111" s="122"/>
      <c r="D111" s="264"/>
      <c r="E111" s="262"/>
      <c r="F111" s="215"/>
      <c r="G111" s="215"/>
      <c r="L111" s="98"/>
      <c r="M111" s="98"/>
      <c r="N111" s="98"/>
      <c r="O111" s="98"/>
      <c r="P111" s="98"/>
      <c r="Q111" s="98"/>
      <c r="R111" s="98"/>
    </row>
    <row r="112" spans="1:18">
      <c r="A112" s="258"/>
      <c r="B112" s="260"/>
      <c r="C112" s="122"/>
      <c r="D112" s="264"/>
      <c r="E112" s="262"/>
      <c r="F112" s="215"/>
      <c r="G112" s="215"/>
      <c r="L112" s="98"/>
      <c r="M112" s="98"/>
      <c r="N112" s="98"/>
      <c r="O112" s="98"/>
      <c r="P112" s="98"/>
      <c r="Q112" s="98"/>
      <c r="R112" s="98"/>
    </row>
    <row r="113" spans="1:18">
      <c r="A113" s="258"/>
      <c r="B113" s="260"/>
      <c r="C113" s="122"/>
      <c r="D113" s="264"/>
      <c r="E113" s="262"/>
      <c r="F113" s="215"/>
      <c r="G113" s="215"/>
      <c r="L113" s="98"/>
      <c r="M113" s="98"/>
      <c r="N113" s="98"/>
      <c r="O113" s="98"/>
      <c r="P113" s="98"/>
      <c r="Q113" s="98"/>
      <c r="R113" s="98"/>
    </row>
    <row r="114" spans="1:18">
      <c r="A114" s="258"/>
      <c r="B114" s="260"/>
      <c r="C114" s="122"/>
      <c r="D114" s="264"/>
      <c r="E114" s="262"/>
      <c r="F114" s="215"/>
      <c r="G114" s="215"/>
      <c r="L114" s="98"/>
      <c r="M114" s="98"/>
      <c r="N114" s="98"/>
      <c r="O114" s="98"/>
      <c r="P114" s="98"/>
      <c r="Q114" s="98"/>
      <c r="R114" s="98"/>
    </row>
    <row r="115" spans="1:18">
      <c r="A115" s="258"/>
      <c r="B115" s="260"/>
      <c r="C115" s="122"/>
      <c r="D115" s="264"/>
      <c r="E115" s="263"/>
      <c r="F115" s="215"/>
      <c r="G115" s="215"/>
      <c r="L115" s="98"/>
      <c r="M115" s="98"/>
      <c r="N115" s="98"/>
      <c r="O115" s="98"/>
      <c r="P115" s="98"/>
      <c r="Q115" s="98"/>
      <c r="R115" s="98"/>
    </row>
    <row r="116" spans="1:18">
      <c r="A116" s="258"/>
      <c r="B116" s="260"/>
      <c r="C116" s="122"/>
      <c r="D116" s="264"/>
      <c r="E116" s="262"/>
      <c r="F116" s="215"/>
      <c r="G116" s="215"/>
      <c r="L116" s="98"/>
      <c r="M116" s="98"/>
      <c r="N116" s="98"/>
      <c r="O116" s="98"/>
      <c r="P116" s="98"/>
      <c r="Q116" s="98"/>
      <c r="R116" s="98"/>
    </row>
    <row r="117" spans="1:18">
      <c r="A117" s="258"/>
      <c r="B117" s="260"/>
      <c r="C117" s="122"/>
      <c r="D117" s="264"/>
      <c r="E117" s="262"/>
      <c r="F117" s="215"/>
      <c r="G117" s="215"/>
      <c r="L117" s="98"/>
      <c r="M117" s="98"/>
      <c r="N117" s="98"/>
      <c r="O117" s="98"/>
      <c r="P117" s="98"/>
      <c r="Q117" s="98"/>
      <c r="R117" s="98"/>
    </row>
    <row r="118" spans="1:18">
      <c r="A118" s="258"/>
      <c r="B118" s="260"/>
      <c r="C118" s="122"/>
      <c r="D118" s="264"/>
      <c r="E118" s="262"/>
      <c r="F118" s="215"/>
      <c r="G118" s="215"/>
      <c r="L118" s="98"/>
      <c r="M118" s="98"/>
      <c r="N118" s="98"/>
      <c r="O118" s="98"/>
      <c r="P118" s="98"/>
      <c r="Q118" s="98"/>
      <c r="R118" s="98"/>
    </row>
    <row r="119" spans="1:18">
      <c r="A119" s="258"/>
      <c r="B119" s="260"/>
      <c r="C119" s="122"/>
      <c r="D119" s="264"/>
      <c r="E119" s="262"/>
      <c r="F119" s="215"/>
      <c r="G119" s="215"/>
      <c r="L119" s="98"/>
      <c r="M119" s="98"/>
      <c r="N119" s="98"/>
      <c r="O119" s="98"/>
      <c r="P119" s="98"/>
      <c r="Q119" s="98"/>
      <c r="R119" s="98"/>
    </row>
    <row r="120" spans="1:18">
      <c r="A120" s="258"/>
      <c r="B120" s="260"/>
      <c r="C120" s="122"/>
      <c r="D120" s="264"/>
      <c r="E120" s="262"/>
      <c r="F120" s="215"/>
      <c r="G120" s="215"/>
      <c r="L120" s="98"/>
      <c r="M120" s="98"/>
      <c r="N120" s="98"/>
      <c r="O120" s="98"/>
      <c r="P120" s="98"/>
      <c r="Q120" s="98"/>
      <c r="R120" s="98"/>
    </row>
    <row r="121" spans="1:18">
      <c r="A121" s="258"/>
      <c r="B121" s="260"/>
      <c r="C121" s="122"/>
      <c r="D121" s="264"/>
      <c r="E121" s="262"/>
      <c r="F121" s="215"/>
      <c r="G121" s="215"/>
      <c r="L121" s="98"/>
      <c r="M121" s="98"/>
      <c r="N121" s="98"/>
      <c r="O121" s="98"/>
      <c r="P121" s="98"/>
      <c r="Q121" s="98"/>
      <c r="R121" s="98"/>
    </row>
    <row r="122" spans="1:18">
      <c r="A122" s="258"/>
      <c r="B122" s="260"/>
      <c r="C122" s="122"/>
      <c r="D122" s="264"/>
      <c r="E122" s="262"/>
      <c r="F122" s="215"/>
      <c r="G122" s="215"/>
      <c r="L122" s="98"/>
      <c r="M122" s="98"/>
      <c r="N122" s="98"/>
      <c r="O122" s="98"/>
      <c r="P122" s="98"/>
      <c r="Q122" s="98"/>
      <c r="R122" s="98"/>
    </row>
    <row r="123" spans="1:18">
      <c r="A123" s="258"/>
      <c r="B123" s="260"/>
      <c r="C123" s="122"/>
      <c r="D123" s="264"/>
      <c r="E123" s="262"/>
      <c r="F123" s="215"/>
      <c r="G123" s="215"/>
      <c r="L123" s="98"/>
      <c r="M123" s="98"/>
      <c r="N123" s="98"/>
      <c r="O123" s="98"/>
      <c r="P123" s="98"/>
      <c r="Q123" s="98"/>
      <c r="R123" s="98"/>
    </row>
    <row r="124" spans="1:18">
      <c r="A124" s="258"/>
      <c r="B124" s="260"/>
      <c r="C124" s="122"/>
      <c r="D124" s="264"/>
      <c r="E124" s="262"/>
      <c r="F124" s="215"/>
      <c r="G124" s="215"/>
      <c r="L124" s="98"/>
      <c r="M124" s="98"/>
      <c r="N124" s="98"/>
      <c r="O124" s="98"/>
      <c r="P124" s="98"/>
      <c r="Q124" s="98"/>
      <c r="R124" s="98"/>
    </row>
    <row r="125" spans="1:18">
      <c r="A125" s="258"/>
      <c r="B125" s="260"/>
      <c r="C125" s="122"/>
      <c r="D125" s="264"/>
      <c r="E125" s="262"/>
      <c r="F125" s="215"/>
      <c r="G125" s="215"/>
      <c r="L125" s="98"/>
      <c r="M125" s="98"/>
      <c r="N125" s="98"/>
      <c r="O125" s="98"/>
      <c r="P125" s="98"/>
      <c r="Q125" s="98"/>
      <c r="R125" s="98"/>
    </row>
    <row r="126" spans="1:18">
      <c r="A126" s="258"/>
      <c r="B126" s="260"/>
      <c r="C126" s="122"/>
      <c r="D126" s="264"/>
      <c r="E126" s="262"/>
      <c r="F126" s="215"/>
      <c r="G126" s="215"/>
      <c r="L126" s="98"/>
      <c r="M126" s="98"/>
      <c r="N126" s="98"/>
      <c r="O126" s="98"/>
      <c r="P126" s="98"/>
      <c r="Q126" s="98"/>
      <c r="R126" s="98"/>
    </row>
    <row r="127" spans="1:18">
      <c r="A127" s="258"/>
      <c r="B127" s="260"/>
      <c r="C127" s="122"/>
      <c r="D127" s="264"/>
      <c r="E127" s="262"/>
      <c r="F127" s="215"/>
      <c r="G127" s="215"/>
      <c r="L127" s="98"/>
      <c r="M127" s="98"/>
      <c r="N127" s="98"/>
      <c r="O127" s="98"/>
      <c r="P127" s="98"/>
      <c r="Q127" s="98"/>
      <c r="R127" s="98"/>
    </row>
    <row r="128" spans="1:18">
      <c r="A128" s="258"/>
      <c r="B128" s="260"/>
      <c r="C128" s="212"/>
      <c r="D128" s="264"/>
      <c r="E128" s="262"/>
      <c r="F128" s="215"/>
      <c r="G128" s="215"/>
      <c r="L128" s="98"/>
      <c r="M128" s="98"/>
      <c r="N128" s="98"/>
      <c r="O128" s="98"/>
      <c r="P128" s="98"/>
      <c r="Q128" s="98"/>
      <c r="R128" s="98"/>
    </row>
    <row r="129" spans="1:18">
      <c r="A129" s="258"/>
      <c r="B129" s="260"/>
      <c r="C129" s="212"/>
      <c r="D129" s="264"/>
      <c r="E129" s="262"/>
      <c r="F129" s="215"/>
      <c r="G129" s="246"/>
      <c r="L129" s="98"/>
      <c r="M129" s="98"/>
      <c r="N129" s="98"/>
      <c r="O129" s="98"/>
      <c r="P129" s="98"/>
      <c r="Q129" s="98"/>
      <c r="R129" s="98"/>
    </row>
    <row r="130" spans="1:18">
      <c r="A130" s="258"/>
      <c r="B130" s="260"/>
      <c r="C130" s="212"/>
      <c r="D130" s="264"/>
      <c r="E130" s="262"/>
      <c r="F130" s="215"/>
      <c r="G130" s="246"/>
      <c r="L130" s="98"/>
      <c r="M130" s="98"/>
      <c r="N130" s="98"/>
      <c r="O130" s="98"/>
      <c r="P130" s="98"/>
      <c r="Q130" s="98"/>
      <c r="R130" s="98"/>
    </row>
    <row r="131" spans="1:18">
      <c r="A131" s="258"/>
      <c r="B131" s="260"/>
      <c r="C131" s="122"/>
      <c r="D131" s="264"/>
      <c r="E131" s="262"/>
      <c r="F131" s="215"/>
      <c r="G131" s="246"/>
      <c r="L131" s="98"/>
      <c r="M131" s="98"/>
      <c r="N131" s="98"/>
      <c r="O131" s="98"/>
      <c r="P131" s="98"/>
      <c r="Q131" s="98"/>
      <c r="R131" s="98"/>
    </row>
    <row r="132" spans="1:18">
      <c r="A132" s="258"/>
      <c r="B132" s="260"/>
      <c r="C132" s="122"/>
      <c r="D132" s="264"/>
      <c r="E132" s="262"/>
      <c r="F132" s="215"/>
      <c r="G132" s="246"/>
      <c r="L132" s="98"/>
      <c r="M132" s="98"/>
      <c r="N132" s="98"/>
      <c r="O132" s="98"/>
      <c r="P132" s="98"/>
      <c r="Q132" s="98"/>
      <c r="R132" s="98"/>
    </row>
    <row r="133" spans="1:18">
      <c r="A133" s="258"/>
      <c r="B133" s="260"/>
      <c r="C133" s="122"/>
      <c r="D133" s="264"/>
      <c r="E133" s="262"/>
      <c r="F133" s="215"/>
      <c r="G133" s="246"/>
      <c r="L133" s="98"/>
      <c r="M133" s="98"/>
      <c r="N133" s="98"/>
      <c r="O133" s="98"/>
      <c r="P133" s="98"/>
      <c r="Q133" s="98"/>
      <c r="R133" s="98"/>
    </row>
    <row r="134" spans="1:18">
      <c r="A134" s="258"/>
      <c r="B134" s="260"/>
      <c r="C134" s="122"/>
      <c r="D134" s="264"/>
      <c r="E134" s="262"/>
      <c r="F134" s="215"/>
      <c r="G134" s="246"/>
      <c r="L134" s="98"/>
      <c r="M134" s="98"/>
      <c r="N134" s="98"/>
      <c r="O134" s="98"/>
      <c r="P134" s="98"/>
      <c r="Q134" s="98"/>
      <c r="R134" s="98"/>
    </row>
    <row r="135" spans="1:18">
      <c r="A135" s="258"/>
      <c r="B135" s="260"/>
      <c r="C135" s="122"/>
      <c r="D135" s="264"/>
      <c r="E135" s="262"/>
      <c r="F135" s="215"/>
      <c r="G135" s="246"/>
      <c r="L135" s="98"/>
      <c r="M135" s="98"/>
      <c r="N135" s="98"/>
      <c r="O135" s="98"/>
      <c r="P135" s="98"/>
      <c r="Q135" s="98"/>
      <c r="R135" s="98"/>
    </row>
    <row r="136" spans="1:18">
      <c r="A136" s="258"/>
      <c r="B136" s="260"/>
      <c r="C136" s="122"/>
      <c r="D136" s="264"/>
      <c r="E136" s="262"/>
      <c r="F136" s="215"/>
      <c r="G136" s="246"/>
      <c r="L136" s="98"/>
      <c r="M136" s="98"/>
      <c r="N136" s="98"/>
      <c r="O136" s="98"/>
      <c r="P136" s="98"/>
      <c r="Q136" s="98"/>
      <c r="R136" s="98"/>
    </row>
    <row r="137" spans="1:18">
      <c r="A137" s="258"/>
      <c r="B137" s="260"/>
      <c r="C137" s="122"/>
      <c r="D137" s="264"/>
      <c r="E137" s="262"/>
      <c r="F137" s="215"/>
      <c r="G137" s="246"/>
      <c r="L137" s="98"/>
      <c r="M137" s="98"/>
      <c r="N137" s="98"/>
      <c r="O137" s="98"/>
      <c r="P137" s="98"/>
      <c r="Q137" s="98"/>
      <c r="R137" s="98"/>
    </row>
    <row r="138" spans="1:18">
      <c r="A138" s="258"/>
      <c r="B138" s="260"/>
      <c r="C138" s="122"/>
      <c r="D138" s="264"/>
      <c r="E138" s="262"/>
      <c r="F138" s="215"/>
      <c r="G138" s="246"/>
      <c r="L138" s="98"/>
      <c r="M138" s="98"/>
      <c r="N138" s="98"/>
      <c r="O138" s="98"/>
      <c r="P138" s="98"/>
      <c r="Q138" s="98"/>
      <c r="R138" s="98"/>
    </row>
    <row r="139" spans="1:18">
      <c r="A139" s="258"/>
      <c r="B139" s="260"/>
      <c r="C139" s="122"/>
      <c r="D139" s="264"/>
      <c r="E139" s="262"/>
      <c r="F139" s="215"/>
      <c r="G139" s="246"/>
      <c r="L139" s="98"/>
      <c r="M139" s="98"/>
      <c r="N139" s="98"/>
      <c r="O139" s="98"/>
      <c r="P139" s="98"/>
      <c r="Q139" s="98"/>
      <c r="R139" s="98"/>
    </row>
    <row r="140" spans="1:18">
      <c r="A140" s="258"/>
      <c r="B140" s="260"/>
      <c r="C140" s="122"/>
      <c r="D140" s="264"/>
      <c r="E140" s="262"/>
      <c r="F140" s="215"/>
      <c r="G140" s="246"/>
      <c r="L140" s="98"/>
      <c r="M140" s="98"/>
      <c r="N140" s="98"/>
      <c r="O140" s="98"/>
      <c r="P140" s="98"/>
      <c r="Q140" s="98"/>
      <c r="R140" s="98"/>
    </row>
    <row r="141" spans="1:18">
      <c r="A141" s="258"/>
      <c r="B141" s="260"/>
      <c r="C141" s="122"/>
      <c r="D141" s="264"/>
      <c r="E141" s="262"/>
      <c r="F141" s="215"/>
      <c r="G141" s="246"/>
      <c r="L141" s="98"/>
      <c r="M141" s="98"/>
      <c r="N141" s="98"/>
      <c r="O141" s="98"/>
      <c r="P141" s="98"/>
      <c r="Q141" s="98"/>
      <c r="R141" s="98"/>
    </row>
    <row r="142" spans="1:18">
      <c r="A142" s="258"/>
      <c r="B142" s="260"/>
      <c r="C142" s="122"/>
      <c r="D142" s="264"/>
      <c r="E142" s="262"/>
      <c r="F142" s="215"/>
      <c r="G142" s="246"/>
      <c r="L142" s="98"/>
      <c r="M142" s="98"/>
      <c r="N142" s="98"/>
      <c r="O142" s="98"/>
      <c r="P142" s="98"/>
      <c r="Q142" s="98"/>
      <c r="R142" s="98"/>
    </row>
    <row r="143" spans="1:18">
      <c r="A143" s="258"/>
      <c r="B143" s="260"/>
      <c r="C143" s="122"/>
      <c r="D143" s="245"/>
      <c r="E143" s="246"/>
      <c r="F143" s="215"/>
      <c r="G143" s="246"/>
      <c r="L143" s="98"/>
      <c r="M143" s="98"/>
      <c r="N143" s="98"/>
      <c r="O143" s="98"/>
      <c r="P143" s="98"/>
      <c r="Q143" s="98"/>
      <c r="R143" s="98"/>
    </row>
    <row r="144" spans="1:18">
      <c r="A144" s="258"/>
      <c r="B144" s="260"/>
      <c r="C144" s="122"/>
      <c r="E144" s="100"/>
      <c r="F144" s="215"/>
      <c r="G144" s="246"/>
      <c r="I144" s="98"/>
      <c r="J144" s="215"/>
      <c r="L144" s="98"/>
      <c r="M144" s="98"/>
      <c r="N144" s="98"/>
      <c r="O144" s="98"/>
      <c r="P144" s="98"/>
      <c r="Q144" s="98"/>
      <c r="R144" s="98"/>
    </row>
    <row r="145" spans="1:18">
      <c r="A145" s="258"/>
      <c r="B145" s="260"/>
      <c r="C145" s="122"/>
      <c r="E145" s="99"/>
      <c r="F145" s="215"/>
      <c r="G145" s="246"/>
      <c r="I145" s="98"/>
      <c r="J145" s="215"/>
      <c r="L145" s="98"/>
      <c r="M145" s="98"/>
      <c r="N145" s="98"/>
      <c r="O145" s="98"/>
      <c r="P145" s="98"/>
      <c r="Q145" s="98"/>
      <c r="R145" s="98"/>
    </row>
    <row r="146" spans="1:18">
      <c r="A146" s="258"/>
      <c r="B146" s="260"/>
      <c r="C146" s="122"/>
      <c r="E146" s="99"/>
      <c r="G146" s="246"/>
      <c r="I146" s="98"/>
      <c r="J146" s="215"/>
      <c r="L146" s="98"/>
      <c r="M146" s="98"/>
      <c r="N146" s="98"/>
      <c r="O146" s="98"/>
      <c r="P146" s="98"/>
      <c r="Q146" s="98"/>
      <c r="R146" s="98"/>
    </row>
    <row r="147" spans="1:18">
      <c r="A147" s="258"/>
      <c r="B147" s="260"/>
      <c r="C147" s="122"/>
      <c r="E147" s="99"/>
      <c r="G147" s="246"/>
      <c r="H147" s="100"/>
      <c r="I147" s="98"/>
      <c r="J147" s="215"/>
      <c r="L147" s="98"/>
      <c r="M147" s="98"/>
      <c r="N147" s="98"/>
      <c r="O147" s="98"/>
      <c r="P147" s="98"/>
      <c r="Q147" s="98"/>
      <c r="R147" s="98"/>
    </row>
    <row r="148" spans="1:18">
      <c r="A148" s="258"/>
      <c r="B148" s="260"/>
      <c r="C148" s="122"/>
      <c r="E148" s="99"/>
      <c r="G148" s="246"/>
      <c r="H148" s="100"/>
      <c r="I148" s="98"/>
      <c r="J148" s="215"/>
      <c r="L148" s="98"/>
      <c r="M148" s="98"/>
      <c r="N148" s="98"/>
      <c r="O148" s="98"/>
      <c r="P148" s="98"/>
      <c r="Q148" s="98"/>
      <c r="R148" s="98"/>
    </row>
    <row r="149" spans="1:18">
      <c r="A149" s="258"/>
      <c r="B149" s="260"/>
      <c r="C149" s="122"/>
      <c r="E149" s="99"/>
      <c r="G149" s="246"/>
      <c r="H149" s="100"/>
      <c r="I149" s="98"/>
      <c r="J149" s="215"/>
      <c r="L149" s="98"/>
      <c r="M149" s="98"/>
      <c r="N149" s="98"/>
      <c r="O149" s="98"/>
      <c r="P149" s="98"/>
      <c r="Q149" s="98"/>
      <c r="R149" s="98"/>
    </row>
    <row r="150" spans="1:18">
      <c r="A150" s="258"/>
      <c r="B150" s="260"/>
      <c r="C150" s="122"/>
      <c r="E150" s="99"/>
      <c r="G150" s="246"/>
      <c r="H150" s="100"/>
      <c r="I150" s="98"/>
      <c r="J150" s="215"/>
      <c r="L150" s="98"/>
      <c r="M150" s="98"/>
      <c r="N150" s="98"/>
      <c r="O150" s="98"/>
      <c r="P150" s="98"/>
      <c r="Q150" s="98"/>
      <c r="R150" s="98"/>
    </row>
    <row r="151" spans="1:18">
      <c r="A151" s="258"/>
      <c r="B151" s="260"/>
      <c r="C151" s="122"/>
      <c r="E151" s="99"/>
      <c r="G151" s="246"/>
      <c r="H151" s="100"/>
      <c r="I151" s="98"/>
      <c r="J151" s="215"/>
      <c r="L151" s="98"/>
      <c r="M151" s="98"/>
      <c r="N151" s="98"/>
      <c r="O151" s="98"/>
      <c r="P151" s="98"/>
      <c r="Q151" s="98"/>
      <c r="R151" s="98"/>
    </row>
    <row r="152" spans="1:18">
      <c r="A152" s="258"/>
      <c r="B152" s="260"/>
      <c r="C152" s="122"/>
      <c r="E152" s="99"/>
      <c r="G152" s="246"/>
      <c r="H152" s="100"/>
      <c r="I152" s="98"/>
      <c r="J152" s="215"/>
      <c r="L152" s="98"/>
      <c r="M152" s="98"/>
      <c r="N152" s="98"/>
      <c r="O152" s="98"/>
      <c r="P152" s="98"/>
      <c r="Q152" s="98"/>
      <c r="R152" s="98"/>
    </row>
    <row r="153" spans="1:18">
      <c r="A153" s="258"/>
      <c r="B153" s="260"/>
      <c r="C153" s="122"/>
      <c r="E153" s="99"/>
      <c r="G153" s="246"/>
      <c r="H153" s="100"/>
      <c r="I153" s="98"/>
      <c r="J153" s="215"/>
      <c r="L153" s="98"/>
      <c r="M153" s="98"/>
      <c r="N153" s="98"/>
      <c r="O153" s="98"/>
      <c r="P153" s="98"/>
      <c r="Q153" s="98"/>
      <c r="R153" s="98"/>
    </row>
    <row r="154" spans="1:18">
      <c r="A154" s="258"/>
      <c r="B154" s="260"/>
      <c r="C154" s="122"/>
      <c r="E154" s="99"/>
      <c r="G154" s="246"/>
      <c r="H154" s="100"/>
      <c r="I154" s="98"/>
      <c r="J154" s="215"/>
      <c r="L154" s="98"/>
      <c r="M154" s="98"/>
      <c r="N154" s="98"/>
      <c r="O154" s="98"/>
      <c r="P154" s="98"/>
      <c r="Q154" s="98"/>
      <c r="R154" s="98"/>
    </row>
    <row r="155" spans="1:18">
      <c r="A155" s="258"/>
      <c r="B155" s="260"/>
      <c r="C155" s="122"/>
      <c r="E155" s="99"/>
      <c r="G155" s="246"/>
      <c r="H155" s="100"/>
      <c r="I155" s="98"/>
      <c r="J155" s="215"/>
      <c r="L155" s="98"/>
      <c r="M155" s="98"/>
      <c r="N155" s="98"/>
      <c r="O155" s="98"/>
      <c r="P155" s="98"/>
      <c r="Q155" s="98"/>
      <c r="R155" s="98"/>
    </row>
    <row r="156" spans="1:18">
      <c r="A156" s="258"/>
      <c r="B156" s="260"/>
      <c r="C156" s="122"/>
      <c r="E156" s="99"/>
      <c r="G156" s="246"/>
      <c r="H156" s="100"/>
      <c r="I156" s="98"/>
      <c r="J156" s="215"/>
      <c r="L156" s="98"/>
      <c r="M156" s="98"/>
      <c r="N156" s="98"/>
      <c r="O156" s="98"/>
      <c r="P156" s="98"/>
      <c r="Q156" s="98"/>
      <c r="R156" s="98"/>
    </row>
    <row r="157" spans="1:18">
      <c r="A157" s="258"/>
      <c r="B157" s="260"/>
      <c r="C157" s="122"/>
      <c r="E157" s="99"/>
      <c r="G157" s="246"/>
      <c r="H157" s="100"/>
      <c r="I157" s="98"/>
      <c r="J157" s="215"/>
      <c r="L157" s="98"/>
      <c r="M157" s="98"/>
      <c r="N157" s="98"/>
      <c r="O157" s="98"/>
      <c r="P157" s="98"/>
      <c r="Q157" s="98"/>
      <c r="R157" s="98"/>
    </row>
    <row r="158" spans="1:18">
      <c r="A158" s="258"/>
      <c r="B158" s="260"/>
      <c r="C158" s="122"/>
      <c r="E158" s="99"/>
      <c r="G158" s="246"/>
      <c r="H158" s="100"/>
      <c r="I158" s="98"/>
      <c r="J158" s="215"/>
      <c r="L158" s="98"/>
      <c r="M158" s="98"/>
      <c r="N158" s="98"/>
      <c r="O158" s="98"/>
      <c r="P158" s="98"/>
      <c r="Q158" s="98"/>
      <c r="R158" s="98"/>
    </row>
    <row r="159" spans="1:18">
      <c r="A159" s="258"/>
      <c r="B159" s="260"/>
      <c r="C159" s="122"/>
      <c r="E159" s="99"/>
      <c r="G159" s="246"/>
      <c r="H159" s="100"/>
      <c r="I159" s="98"/>
      <c r="J159" s="215"/>
      <c r="L159" s="98"/>
      <c r="M159" s="98"/>
      <c r="N159" s="98"/>
      <c r="O159" s="98"/>
      <c r="P159" s="98"/>
      <c r="Q159" s="98"/>
      <c r="R159" s="98"/>
    </row>
    <row r="160" spans="1:18">
      <c r="A160" s="258"/>
      <c r="B160" s="260"/>
      <c r="C160" s="122"/>
      <c r="E160" s="99"/>
      <c r="G160" s="246"/>
      <c r="H160" s="100"/>
      <c r="I160" s="98"/>
      <c r="J160" s="215"/>
      <c r="L160" s="98"/>
      <c r="M160" s="98"/>
      <c r="N160" s="98"/>
      <c r="O160" s="98"/>
      <c r="P160" s="98"/>
      <c r="Q160" s="98"/>
      <c r="R160" s="98"/>
    </row>
    <row r="161" spans="1:18">
      <c r="A161" s="258"/>
      <c r="B161" s="260"/>
      <c r="C161" s="122"/>
      <c r="D161" s="101"/>
      <c r="E161" s="99"/>
      <c r="G161" s="246"/>
      <c r="H161" s="100"/>
      <c r="I161" s="98"/>
      <c r="J161" s="215"/>
      <c r="L161" s="98"/>
      <c r="M161" s="98"/>
      <c r="N161" s="98"/>
      <c r="O161" s="98"/>
      <c r="P161" s="98"/>
      <c r="Q161" s="98"/>
      <c r="R161" s="98"/>
    </row>
    <row r="162" spans="1:18">
      <c r="A162" s="258"/>
      <c r="B162" s="260"/>
      <c r="C162" s="122"/>
      <c r="D162" s="101"/>
      <c r="E162" s="99"/>
      <c r="G162" s="246"/>
      <c r="H162" s="100"/>
      <c r="I162" s="98"/>
      <c r="J162" s="215"/>
      <c r="L162" s="98"/>
      <c r="M162" s="98"/>
      <c r="N162" s="98"/>
      <c r="O162" s="98"/>
      <c r="P162" s="98"/>
      <c r="Q162" s="98"/>
      <c r="R162" s="98"/>
    </row>
    <row r="163" spans="1:18">
      <c r="A163" s="258"/>
      <c r="B163" s="260"/>
      <c r="C163" s="122"/>
      <c r="D163" s="101"/>
      <c r="E163" s="99"/>
      <c r="G163" s="246"/>
      <c r="H163" s="100"/>
      <c r="I163" s="98"/>
      <c r="J163" s="215"/>
      <c r="L163" s="98"/>
      <c r="M163" s="98"/>
      <c r="N163" s="98"/>
      <c r="O163" s="98"/>
      <c r="P163" s="98"/>
      <c r="Q163" s="98"/>
      <c r="R163" s="98"/>
    </row>
    <row r="164" spans="1:18">
      <c r="A164" s="258"/>
      <c r="B164" s="260"/>
      <c r="C164" s="122"/>
      <c r="D164" s="101"/>
      <c r="E164" s="99"/>
      <c r="G164" s="246"/>
      <c r="H164" s="100"/>
      <c r="I164" s="98"/>
      <c r="J164" s="215"/>
      <c r="L164" s="98"/>
      <c r="M164" s="98"/>
      <c r="N164" s="98"/>
      <c r="O164" s="98"/>
      <c r="P164" s="98"/>
      <c r="Q164" s="98"/>
      <c r="R164" s="98"/>
    </row>
    <row r="165" spans="1:18">
      <c r="A165" s="258"/>
      <c r="B165" s="260"/>
      <c r="C165" s="122"/>
      <c r="D165" s="101"/>
      <c r="E165" s="99"/>
      <c r="G165" s="246"/>
      <c r="H165" s="100"/>
      <c r="I165" s="98"/>
      <c r="J165" s="215"/>
      <c r="L165" s="98"/>
      <c r="M165" s="98"/>
      <c r="N165" s="98"/>
      <c r="O165" s="98"/>
      <c r="P165" s="98"/>
      <c r="Q165" s="98"/>
      <c r="R165" s="98"/>
    </row>
    <row r="166" spans="1:18">
      <c r="A166" s="258"/>
      <c r="B166" s="260"/>
      <c r="C166" s="122"/>
      <c r="D166" s="101"/>
      <c r="E166" s="99"/>
      <c r="G166" s="246"/>
      <c r="H166" s="100"/>
      <c r="I166" s="98"/>
      <c r="J166" s="215"/>
      <c r="L166" s="98"/>
      <c r="M166" s="98"/>
      <c r="N166" s="98"/>
      <c r="O166" s="98"/>
      <c r="P166" s="98"/>
      <c r="Q166" s="98"/>
      <c r="R166" s="98"/>
    </row>
    <row r="167" spans="1:18">
      <c r="A167" s="258"/>
      <c r="B167" s="260"/>
      <c r="C167" s="122"/>
      <c r="D167" s="101"/>
      <c r="E167" s="99"/>
      <c r="G167" s="246"/>
      <c r="H167" s="100"/>
      <c r="I167" s="98"/>
      <c r="J167" s="215"/>
      <c r="L167" s="98"/>
      <c r="M167" s="98"/>
      <c r="N167" s="98"/>
      <c r="O167" s="98"/>
      <c r="P167" s="98"/>
      <c r="Q167" s="98"/>
      <c r="R167" s="98"/>
    </row>
    <row r="168" spans="1:18">
      <c r="A168" s="258"/>
      <c r="B168" s="260"/>
      <c r="C168" s="122"/>
      <c r="D168" s="101"/>
      <c r="E168" s="98"/>
      <c r="G168" s="246"/>
      <c r="H168" s="100"/>
      <c r="I168" s="98"/>
      <c r="J168" s="215"/>
      <c r="L168" s="98"/>
      <c r="M168" s="98"/>
      <c r="N168" s="98"/>
      <c r="O168" s="98"/>
      <c r="P168" s="98"/>
      <c r="Q168" s="98"/>
      <c r="R168" s="98"/>
    </row>
    <row r="169" spans="1:18">
      <c r="A169" s="258"/>
      <c r="B169" s="260"/>
      <c r="C169" s="122"/>
      <c r="D169" s="100"/>
      <c r="E169" s="99"/>
      <c r="G169" s="246"/>
      <c r="H169" s="100"/>
      <c r="I169" s="98"/>
      <c r="J169" s="215"/>
      <c r="L169" s="98"/>
      <c r="M169" s="98"/>
      <c r="N169" s="98"/>
      <c r="O169" s="98"/>
      <c r="P169" s="98"/>
      <c r="Q169" s="98"/>
      <c r="R169" s="98"/>
    </row>
    <row r="170" spans="1:18">
      <c r="A170" s="258"/>
      <c r="B170" s="260"/>
      <c r="C170" s="122"/>
      <c r="D170" s="100"/>
      <c r="E170" s="99"/>
      <c r="G170" s="246"/>
      <c r="H170" s="100"/>
      <c r="I170" s="98"/>
      <c r="J170" s="215"/>
      <c r="L170" s="98"/>
      <c r="M170" s="98"/>
      <c r="N170" s="98"/>
      <c r="O170" s="98"/>
      <c r="P170" s="98"/>
      <c r="Q170" s="98"/>
      <c r="R170" s="98"/>
    </row>
    <row r="171" spans="1:18">
      <c r="A171" s="258"/>
      <c r="B171" s="260"/>
      <c r="C171" s="122"/>
      <c r="D171" s="100"/>
      <c r="E171" s="99"/>
      <c r="G171" s="246"/>
      <c r="H171" s="99"/>
      <c r="I171" s="98"/>
      <c r="J171" s="215"/>
      <c r="L171" s="98"/>
      <c r="M171" s="98"/>
      <c r="N171" s="98"/>
      <c r="O171" s="98"/>
      <c r="P171" s="98"/>
      <c r="Q171" s="98"/>
      <c r="R171" s="98"/>
    </row>
    <row r="172" spans="1:18">
      <c r="A172" s="258"/>
      <c r="B172" s="260"/>
      <c r="C172" s="122"/>
      <c r="D172" s="102"/>
      <c r="E172" s="98"/>
      <c r="G172" s="246"/>
      <c r="H172" s="102"/>
      <c r="I172" s="98"/>
      <c r="J172" s="215"/>
      <c r="L172" s="98"/>
      <c r="M172" s="98"/>
      <c r="N172" s="98"/>
      <c r="O172" s="98"/>
      <c r="P172" s="98"/>
      <c r="Q172" s="98"/>
      <c r="R172" s="98"/>
    </row>
    <row r="173" spans="1:18">
      <c r="A173" s="258"/>
      <c r="B173" s="260"/>
      <c r="C173" s="122"/>
      <c r="D173" s="102"/>
      <c r="E173" s="98"/>
      <c r="G173" s="246"/>
      <c r="H173" s="102"/>
      <c r="I173" s="98"/>
      <c r="J173" s="215"/>
      <c r="L173" s="98"/>
      <c r="M173" s="98"/>
      <c r="N173" s="98"/>
      <c r="O173" s="98"/>
      <c r="P173" s="98"/>
      <c r="Q173" s="98"/>
      <c r="R173" s="98"/>
    </row>
    <row r="174" spans="1:18">
      <c r="A174" s="258"/>
      <c r="B174" s="260"/>
      <c r="C174" s="122"/>
      <c r="D174" s="102"/>
      <c r="E174" s="98"/>
      <c r="G174" s="246"/>
      <c r="H174" s="102"/>
      <c r="I174" s="98"/>
      <c r="J174" s="215"/>
      <c r="L174" s="98"/>
      <c r="M174" s="98"/>
      <c r="N174" s="98"/>
      <c r="O174" s="98"/>
      <c r="P174" s="98"/>
      <c r="Q174" s="98"/>
      <c r="R174" s="98"/>
    </row>
    <row r="175" spans="1:18">
      <c r="A175" s="258"/>
      <c r="B175" s="260"/>
      <c r="C175" s="122"/>
      <c r="D175" s="102"/>
      <c r="E175" s="98"/>
      <c r="G175" s="246"/>
      <c r="H175" s="98"/>
      <c r="I175" s="98"/>
      <c r="J175" s="215"/>
      <c r="L175" s="98"/>
      <c r="M175" s="98"/>
      <c r="N175" s="98"/>
      <c r="O175" s="98"/>
      <c r="P175" s="98"/>
      <c r="Q175" s="98"/>
      <c r="R175" s="98"/>
    </row>
    <row r="176" spans="1:18">
      <c r="A176" s="258"/>
      <c r="B176" s="260"/>
      <c r="C176" s="122"/>
      <c r="D176" s="102"/>
      <c r="E176" s="98"/>
      <c r="G176" s="246"/>
      <c r="H176" s="98"/>
      <c r="I176" s="98"/>
      <c r="J176" s="215"/>
      <c r="L176" s="98"/>
      <c r="M176" s="98"/>
      <c r="N176" s="98"/>
      <c r="O176" s="98"/>
      <c r="P176" s="98"/>
      <c r="Q176" s="98"/>
      <c r="R176" s="98"/>
    </row>
    <row r="177" spans="1:18">
      <c r="A177" s="258"/>
      <c r="B177" s="260"/>
      <c r="C177" s="122"/>
      <c r="D177" s="98"/>
      <c r="E177" s="98"/>
      <c r="G177" s="246"/>
      <c r="H177" s="98"/>
      <c r="I177" s="98"/>
      <c r="J177" s="215"/>
      <c r="L177" s="98"/>
      <c r="M177" s="98"/>
      <c r="N177" s="98"/>
      <c r="O177" s="98"/>
      <c r="P177" s="98"/>
      <c r="Q177" s="98"/>
      <c r="R177" s="98"/>
    </row>
    <row r="178" spans="1:18">
      <c r="A178" s="258"/>
      <c r="B178" s="260"/>
      <c r="C178" s="122"/>
      <c r="D178" s="98"/>
      <c r="E178" s="98"/>
      <c r="G178" s="246"/>
      <c r="H178" s="98"/>
      <c r="I178" s="98"/>
      <c r="J178" s="215"/>
      <c r="L178" s="98"/>
      <c r="M178" s="98"/>
      <c r="N178" s="98"/>
      <c r="O178" s="98"/>
      <c r="P178" s="98"/>
      <c r="Q178" s="98"/>
      <c r="R178" s="98"/>
    </row>
    <row r="179" spans="1:18">
      <c r="A179" s="258"/>
      <c r="B179" s="260"/>
      <c r="C179" s="122"/>
      <c r="D179" s="103"/>
      <c r="E179" s="98"/>
      <c r="G179" s="246"/>
      <c r="H179" s="98"/>
      <c r="I179" s="98"/>
      <c r="J179" s="215"/>
      <c r="L179" s="98"/>
      <c r="M179" s="98"/>
      <c r="N179" s="98"/>
      <c r="O179" s="98"/>
      <c r="P179" s="98"/>
      <c r="Q179" s="98"/>
      <c r="R179" s="98"/>
    </row>
    <row r="180" spans="1:18">
      <c r="A180" s="258"/>
      <c r="B180" s="260"/>
      <c r="C180" s="212"/>
      <c r="D180" s="98"/>
      <c r="E180" s="98"/>
      <c r="G180" s="246"/>
      <c r="H180" s="98"/>
      <c r="I180" s="98"/>
      <c r="J180" s="215"/>
      <c r="L180" s="98"/>
      <c r="M180" s="98"/>
      <c r="N180" s="98"/>
      <c r="O180" s="98"/>
      <c r="P180" s="98"/>
      <c r="Q180" s="98"/>
      <c r="R180" s="98"/>
    </row>
    <row r="181" spans="1:18">
      <c r="A181" s="258"/>
      <c r="B181" s="260"/>
      <c r="C181" s="212"/>
      <c r="D181" s="98"/>
      <c r="E181" s="98"/>
      <c r="G181" s="246"/>
      <c r="H181" s="98"/>
      <c r="I181" s="98"/>
      <c r="J181" s="215"/>
      <c r="L181" s="98"/>
      <c r="M181" s="98"/>
      <c r="N181" s="98"/>
      <c r="O181" s="98"/>
      <c r="P181" s="98"/>
      <c r="Q181" s="98"/>
      <c r="R181" s="98"/>
    </row>
    <row r="182" spans="1:18">
      <c r="A182" s="258"/>
      <c r="B182" s="260"/>
      <c r="C182" s="122"/>
      <c r="D182" s="98"/>
      <c r="E182" s="98"/>
      <c r="G182" s="246"/>
      <c r="H182" s="98"/>
      <c r="I182" s="98"/>
      <c r="J182" s="215"/>
      <c r="L182" s="98"/>
      <c r="M182" s="98"/>
      <c r="N182" s="98"/>
      <c r="O182" s="98"/>
      <c r="P182" s="98"/>
      <c r="Q182" s="98"/>
      <c r="R182" s="98"/>
    </row>
    <row r="183" spans="1:18">
      <c r="A183" s="258"/>
      <c r="B183" s="260"/>
      <c r="C183" s="122"/>
      <c r="D183" s="98"/>
      <c r="E183" s="98"/>
      <c r="G183" s="246"/>
      <c r="H183" s="98"/>
      <c r="I183" s="98"/>
      <c r="J183" s="215"/>
      <c r="L183" s="98"/>
      <c r="M183" s="98"/>
      <c r="N183" s="98"/>
      <c r="O183" s="98"/>
      <c r="P183" s="98"/>
      <c r="Q183" s="98"/>
      <c r="R183" s="98"/>
    </row>
    <row r="184" spans="1:18">
      <c r="A184" s="258"/>
      <c r="B184" s="260"/>
      <c r="C184" s="122"/>
      <c r="D184" s="98"/>
      <c r="E184" s="98"/>
      <c r="G184" s="246"/>
      <c r="H184" s="98"/>
      <c r="I184" s="98"/>
      <c r="J184" s="215"/>
      <c r="L184" s="98"/>
      <c r="M184" s="98"/>
      <c r="N184" s="98"/>
      <c r="O184" s="98"/>
      <c r="P184" s="98"/>
      <c r="Q184" s="98"/>
      <c r="R184" s="98"/>
    </row>
    <row r="185" spans="1:18">
      <c r="A185" s="258"/>
      <c r="B185" s="260"/>
      <c r="C185" s="122"/>
      <c r="D185" s="98"/>
      <c r="E185" s="98"/>
      <c r="G185" s="246"/>
      <c r="H185" s="98"/>
      <c r="I185" s="98"/>
      <c r="J185" s="215"/>
      <c r="L185" s="98"/>
      <c r="M185" s="98"/>
      <c r="N185" s="98"/>
      <c r="O185" s="98"/>
      <c r="P185" s="98"/>
      <c r="Q185" s="98"/>
      <c r="R185" s="98"/>
    </row>
    <row r="186" spans="1:18">
      <c r="A186" s="258"/>
      <c r="B186" s="260"/>
      <c r="C186" s="122"/>
      <c r="D186" s="98"/>
      <c r="E186" s="98"/>
      <c r="G186" s="246"/>
      <c r="H186" s="98"/>
      <c r="I186" s="98"/>
      <c r="J186" s="215"/>
      <c r="L186" s="98"/>
      <c r="M186" s="98"/>
      <c r="N186" s="98"/>
      <c r="O186" s="98"/>
      <c r="P186" s="98"/>
      <c r="Q186" s="98"/>
      <c r="R186" s="98"/>
    </row>
    <row r="187" spans="1:18">
      <c r="A187" s="258"/>
      <c r="B187" s="260"/>
      <c r="C187" s="122"/>
      <c r="D187" s="98"/>
      <c r="E187" s="98"/>
      <c r="G187" s="246"/>
      <c r="H187" s="98"/>
      <c r="I187" s="98"/>
      <c r="J187" s="215"/>
      <c r="L187" s="98"/>
      <c r="M187" s="98"/>
      <c r="N187" s="98"/>
      <c r="O187" s="98"/>
      <c r="P187" s="98"/>
      <c r="Q187" s="98"/>
      <c r="R187" s="98"/>
    </row>
    <row r="188" spans="1:18">
      <c r="A188" s="258"/>
      <c r="B188" s="260"/>
      <c r="C188" s="122"/>
      <c r="D188" s="98"/>
      <c r="E188" s="98"/>
      <c r="G188" s="246"/>
      <c r="H188" s="98"/>
      <c r="I188" s="98"/>
      <c r="J188" s="215"/>
      <c r="L188" s="98"/>
      <c r="M188" s="98"/>
      <c r="N188" s="98"/>
      <c r="O188" s="98"/>
      <c r="P188" s="98"/>
      <c r="Q188" s="98"/>
      <c r="R188" s="98"/>
    </row>
    <row r="189" spans="1:18">
      <c r="A189" s="258"/>
      <c r="B189" s="260"/>
      <c r="C189" s="122"/>
      <c r="D189" s="98"/>
      <c r="E189" s="98"/>
      <c r="G189" s="246"/>
      <c r="H189" s="98"/>
      <c r="I189" s="98"/>
      <c r="J189" s="215"/>
      <c r="L189" s="98"/>
      <c r="M189" s="98"/>
      <c r="N189" s="98"/>
      <c r="O189" s="98"/>
      <c r="P189" s="98"/>
      <c r="Q189" s="98"/>
      <c r="R189" s="98"/>
    </row>
    <row r="190" spans="1:18">
      <c r="A190" s="258"/>
      <c r="B190" s="260"/>
      <c r="C190" s="122"/>
      <c r="D190" s="98"/>
      <c r="E190" s="98"/>
      <c r="G190" s="246"/>
      <c r="H190" s="98"/>
      <c r="I190" s="98"/>
      <c r="J190" s="215"/>
      <c r="L190" s="98"/>
      <c r="M190" s="98"/>
      <c r="N190" s="98"/>
      <c r="O190" s="98"/>
      <c r="P190" s="98"/>
      <c r="Q190" s="98"/>
      <c r="R190" s="98"/>
    </row>
    <row r="191" spans="1:18">
      <c r="A191" s="258"/>
      <c r="B191" s="260"/>
      <c r="C191" s="122"/>
      <c r="D191" s="98"/>
      <c r="E191" s="98"/>
      <c r="G191" s="246"/>
      <c r="H191" s="98"/>
      <c r="I191" s="98"/>
      <c r="J191" s="215"/>
      <c r="L191" s="98"/>
      <c r="M191" s="98"/>
      <c r="N191" s="98"/>
      <c r="O191" s="98"/>
      <c r="P191" s="98"/>
      <c r="Q191" s="98"/>
      <c r="R191" s="98"/>
    </row>
    <row r="192" spans="1:18">
      <c r="A192" s="258"/>
      <c r="B192" s="260"/>
      <c r="C192" s="122"/>
      <c r="D192" s="98"/>
      <c r="E192" s="98"/>
      <c r="G192" s="246"/>
      <c r="H192" s="98"/>
      <c r="I192" s="98"/>
      <c r="J192" s="215"/>
      <c r="L192" s="98"/>
      <c r="M192" s="98"/>
      <c r="N192" s="98"/>
      <c r="O192" s="98"/>
      <c r="P192" s="98"/>
      <c r="Q192" s="98"/>
      <c r="R192" s="98"/>
    </row>
    <row r="193" spans="1:18">
      <c r="A193" s="258"/>
      <c r="B193" s="260"/>
      <c r="C193" s="122"/>
      <c r="D193" s="98"/>
      <c r="E193" s="98"/>
      <c r="G193" s="216"/>
      <c r="H193" s="98"/>
      <c r="I193" s="98"/>
      <c r="J193" s="215"/>
      <c r="L193" s="98"/>
      <c r="M193" s="98"/>
      <c r="N193" s="98"/>
      <c r="O193" s="98"/>
      <c r="P193" s="98"/>
      <c r="Q193" s="98"/>
      <c r="R193" s="98"/>
    </row>
    <row r="194" spans="1:18">
      <c r="A194" s="258"/>
      <c r="B194" s="260"/>
      <c r="C194" s="122"/>
      <c r="D194" s="98"/>
      <c r="E194" s="98"/>
      <c r="H194" s="98"/>
      <c r="I194" s="98"/>
      <c r="J194" s="215"/>
      <c r="L194" s="98"/>
      <c r="M194" s="98"/>
      <c r="N194" s="98"/>
      <c r="O194" s="98"/>
      <c r="P194" s="98"/>
      <c r="Q194" s="98"/>
      <c r="R194" s="98"/>
    </row>
    <row r="195" spans="1:18">
      <c r="A195" s="258"/>
      <c r="B195" s="260"/>
      <c r="C195" s="122"/>
      <c r="D195" s="98"/>
      <c r="E195" s="98"/>
      <c r="H195" s="98"/>
      <c r="I195" s="98"/>
      <c r="J195" s="215"/>
      <c r="L195" s="98"/>
      <c r="M195" s="98"/>
      <c r="N195" s="98"/>
      <c r="O195" s="98"/>
      <c r="P195" s="98"/>
      <c r="Q195" s="98"/>
      <c r="R195" s="98"/>
    </row>
    <row r="196" spans="1:18">
      <c r="A196" s="258"/>
      <c r="B196" s="260"/>
      <c r="C196" s="122"/>
      <c r="D196" s="98"/>
      <c r="E196" s="98"/>
      <c r="H196" s="98"/>
      <c r="I196" s="98"/>
      <c r="J196" s="215"/>
      <c r="L196" s="98"/>
      <c r="M196" s="98"/>
      <c r="N196" s="98"/>
      <c r="O196" s="98"/>
      <c r="P196" s="98"/>
      <c r="Q196" s="98"/>
      <c r="R196" s="98"/>
    </row>
    <row r="197" spans="1:18">
      <c r="A197" s="258"/>
      <c r="B197" s="260"/>
      <c r="C197" s="122"/>
      <c r="D197" s="98"/>
      <c r="E197" s="98"/>
      <c r="H197" s="98"/>
      <c r="I197" s="98"/>
      <c r="J197" s="215"/>
      <c r="L197" s="98"/>
      <c r="M197" s="98"/>
      <c r="N197" s="98"/>
      <c r="O197" s="98"/>
      <c r="P197" s="98"/>
      <c r="Q197" s="98"/>
      <c r="R197" s="98"/>
    </row>
    <row r="198" spans="1:18">
      <c r="A198" s="258"/>
      <c r="B198" s="260"/>
      <c r="C198" s="122"/>
      <c r="D198" s="98"/>
      <c r="E198" s="98"/>
      <c r="H198" s="98"/>
      <c r="I198" s="98"/>
      <c r="J198" s="215"/>
      <c r="L198" s="98"/>
      <c r="M198" s="98"/>
      <c r="N198" s="98"/>
      <c r="O198" s="98"/>
      <c r="P198" s="98"/>
      <c r="Q198" s="98"/>
      <c r="R198" s="98"/>
    </row>
    <row r="199" spans="1:18">
      <c r="A199" s="258"/>
      <c r="B199" s="260"/>
      <c r="C199" s="122"/>
      <c r="D199" s="98"/>
      <c r="E199" s="98"/>
      <c r="H199" s="98"/>
      <c r="I199" s="98"/>
      <c r="J199" s="215"/>
      <c r="L199" s="98"/>
      <c r="M199" s="98"/>
      <c r="N199" s="98"/>
      <c r="O199" s="98"/>
      <c r="P199" s="98"/>
      <c r="Q199" s="98"/>
      <c r="R199" s="98"/>
    </row>
    <row r="200" spans="1:18">
      <c r="A200" s="258"/>
      <c r="B200" s="260"/>
      <c r="C200" s="122"/>
      <c r="D200" s="98"/>
      <c r="E200" s="98"/>
      <c r="H200" s="98"/>
      <c r="I200" s="98"/>
      <c r="J200" s="215"/>
      <c r="L200" s="98"/>
      <c r="M200" s="98"/>
      <c r="N200" s="98"/>
      <c r="O200" s="98"/>
      <c r="P200" s="98"/>
      <c r="Q200" s="98"/>
      <c r="R200" s="98"/>
    </row>
    <row r="201" spans="1:18">
      <c r="A201" s="258"/>
      <c r="B201" s="260"/>
      <c r="C201" s="122"/>
      <c r="D201" s="98"/>
      <c r="E201" s="98"/>
      <c r="H201" s="98"/>
      <c r="I201" s="98"/>
      <c r="J201" s="215"/>
      <c r="L201" s="98"/>
      <c r="M201" s="98"/>
      <c r="N201" s="98"/>
      <c r="O201" s="98"/>
      <c r="P201" s="98"/>
      <c r="Q201" s="98"/>
      <c r="R201" s="98"/>
    </row>
    <row r="202" spans="1:18">
      <c r="A202" s="258"/>
      <c r="B202" s="260"/>
      <c r="C202" s="122"/>
      <c r="D202" s="98"/>
      <c r="E202" s="98"/>
      <c r="H202" s="98"/>
      <c r="I202" s="98"/>
      <c r="J202" s="215"/>
      <c r="L202" s="98"/>
      <c r="M202" s="98"/>
      <c r="N202" s="98"/>
      <c r="O202" s="98"/>
      <c r="P202" s="98"/>
      <c r="Q202" s="98"/>
      <c r="R202" s="98"/>
    </row>
    <row r="203" spans="1:18">
      <c r="A203" s="258"/>
      <c r="B203" s="260"/>
      <c r="C203" s="122"/>
      <c r="D203" s="98"/>
      <c r="E203" s="98"/>
      <c r="H203" s="98"/>
      <c r="I203" s="98"/>
      <c r="J203" s="215"/>
      <c r="L203" s="98"/>
      <c r="M203" s="98"/>
      <c r="N203" s="98"/>
      <c r="O203" s="98"/>
      <c r="P203" s="98"/>
      <c r="Q203" s="98"/>
      <c r="R203" s="98"/>
    </row>
    <row r="204" spans="1:18">
      <c r="A204" s="258"/>
      <c r="B204" s="260"/>
      <c r="C204" s="122"/>
      <c r="D204" s="98"/>
      <c r="E204" s="98"/>
      <c r="H204" s="98"/>
      <c r="I204" s="98"/>
      <c r="J204" s="215"/>
      <c r="L204" s="98"/>
      <c r="M204" s="98"/>
      <c r="N204" s="98"/>
      <c r="O204" s="98"/>
      <c r="P204" s="98"/>
      <c r="Q204" s="98"/>
      <c r="R204" s="98"/>
    </row>
    <row r="205" spans="1:18">
      <c r="A205" s="258"/>
      <c r="B205" s="260"/>
      <c r="C205" s="122"/>
      <c r="D205" s="98"/>
      <c r="E205" s="98"/>
      <c r="H205" s="98"/>
      <c r="I205" s="98"/>
      <c r="J205" s="215"/>
      <c r="L205" s="98"/>
      <c r="M205" s="98"/>
      <c r="N205" s="98"/>
      <c r="O205" s="98"/>
      <c r="P205" s="98"/>
      <c r="Q205" s="98"/>
      <c r="R205" s="98"/>
    </row>
    <row r="206" spans="1:18">
      <c r="A206" s="258"/>
      <c r="B206" s="260"/>
      <c r="C206" s="122"/>
      <c r="D206" s="98"/>
      <c r="E206" s="98"/>
      <c r="H206" s="98"/>
      <c r="I206" s="98"/>
      <c r="J206" s="215"/>
      <c r="L206" s="98"/>
      <c r="M206" s="98"/>
      <c r="N206" s="98"/>
      <c r="O206" s="98"/>
      <c r="P206" s="98"/>
      <c r="Q206" s="98"/>
      <c r="R206" s="98"/>
    </row>
    <row r="207" spans="1:18">
      <c r="A207" s="258"/>
      <c r="B207" s="260"/>
      <c r="C207" s="122"/>
      <c r="D207" s="98"/>
      <c r="E207" s="98"/>
      <c r="H207" s="98"/>
      <c r="I207" s="98"/>
      <c r="J207" s="215"/>
      <c r="L207" s="98"/>
      <c r="M207" s="98"/>
      <c r="N207" s="98"/>
      <c r="O207" s="98"/>
      <c r="P207" s="98"/>
      <c r="Q207" s="98"/>
      <c r="R207" s="98"/>
    </row>
    <row r="208" spans="1:18">
      <c r="A208" s="258"/>
      <c r="B208" s="260"/>
      <c r="C208" s="122"/>
      <c r="D208" s="98"/>
      <c r="E208" s="98"/>
      <c r="H208" s="98"/>
      <c r="I208" s="98"/>
      <c r="J208" s="215"/>
      <c r="L208" s="98"/>
      <c r="M208" s="98"/>
      <c r="N208" s="98"/>
      <c r="O208" s="98"/>
      <c r="P208" s="98"/>
      <c r="Q208" s="98"/>
      <c r="R208" s="98"/>
    </row>
    <row r="209" spans="1:18">
      <c r="A209" s="258"/>
      <c r="B209" s="260"/>
      <c r="C209" s="122"/>
      <c r="D209" s="98"/>
      <c r="E209" s="98"/>
      <c r="H209" s="98"/>
      <c r="I209" s="98"/>
      <c r="J209" s="215"/>
      <c r="L209" s="98"/>
      <c r="M209" s="98"/>
      <c r="N209" s="98"/>
      <c r="O209" s="98"/>
      <c r="P209" s="98"/>
      <c r="Q209" s="98"/>
      <c r="R209" s="98"/>
    </row>
    <row r="210" spans="1:18">
      <c r="A210" s="258"/>
      <c r="B210" s="260"/>
      <c r="C210" s="122"/>
      <c r="D210" s="98"/>
      <c r="E210" s="98"/>
      <c r="H210" s="104"/>
      <c r="I210" s="98"/>
      <c r="J210" s="215"/>
      <c r="L210" s="98"/>
      <c r="M210" s="98"/>
      <c r="N210" s="98"/>
      <c r="O210" s="98"/>
      <c r="P210" s="98"/>
      <c r="Q210" s="98"/>
      <c r="R210" s="98"/>
    </row>
    <row r="211" spans="1:18">
      <c r="A211" s="258"/>
      <c r="B211" s="260"/>
      <c r="C211" s="122"/>
      <c r="J211" s="215"/>
    </row>
    <row r="212" spans="1:18">
      <c r="A212" s="258"/>
      <c r="B212" s="260"/>
      <c r="C212" s="122"/>
      <c r="J212" s="215"/>
    </row>
    <row r="213" spans="1:18">
      <c r="A213" s="258"/>
      <c r="B213" s="260"/>
      <c r="C213" s="122"/>
      <c r="J213" s="215"/>
    </row>
    <row r="214" spans="1:18">
      <c r="A214" s="258"/>
      <c r="B214" s="260"/>
      <c r="C214" s="122"/>
      <c r="J214" s="215"/>
    </row>
    <row r="215" spans="1:18">
      <c r="A215" s="258"/>
      <c r="B215" s="260"/>
      <c r="C215" s="122"/>
      <c r="J215" s="215"/>
    </row>
    <row r="216" spans="1:18">
      <c r="A216" s="258"/>
      <c r="B216" s="260"/>
      <c r="C216" s="122"/>
      <c r="J216" s="215"/>
    </row>
    <row r="217" spans="1:18">
      <c r="A217" s="258"/>
      <c r="B217" s="260"/>
      <c r="C217" s="122"/>
      <c r="J217" s="215"/>
    </row>
    <row r="218" spans="1:18">
      <c r="A218" s="258"/>
      <c r="B218" s="260"/>
      <c r="C218" s="122"/>
      <c r="J218" s="215"/>
    </row>
    <row r="219" spans="1:18">
      <c r="A219" s="258"/>
      <c r="B219" s="260"/>
      <c r="C219" s="122"/>
      <c r="J219" s="215"/>
    </row>
    <row r="220" spans="1:18">
      <c r="A220" s="258"/>
      <c r="B220" s="260"/>
      <c r="C220" s="122"/>
      <c r="J220" s="215"/>
    </row>
    <row r="221" spans="1:18">
      <c r="A221" s="258"/>
      <c r="B221" s="260"/>
      <c r="C221" s="122"/>
      <c r="J221" s="215"/>
    </row>
    <row r="222" spans="1:18">
      <c r="A222" s="258"/>
      <c r="B222" s="260"/>
      <c r="C222" s="122"/>
      <c r="J222" s="215"/>
    </row>
    <row r="223" spans="1:18">
      <c r="A223" s="258"/>
      <c r="B223" s="260"/>
      <c r="C223" s="122"/>
      <c r="J223" s="215"/>
    </row>
    <row r="224" spans="1:18">
      <c r="A224" s="258"/>
      <c r="B224" s="260"/>
      <c r="C224" s="122"/>
      <c r="J224" s="215"/>
    </row>
    <row r="225" spans="1:10">
      <c r="A225" s="258"/>
      <c r="B225" s="260"/>
      <c r="C225" s="122"/>
      <c r="J225" s="215"/>
    </row>
    <row r="226" spans="1:10">
      <c r="A226" s="258"/>
      <c r="B226" s="260"/>
      <c r="C226" s="122"/>
      <c r="J226" s="215"/>
    </row>
    <row r="227" spans="1:10">
      <c r="A227" s="258"/>
      <c r="B227" s="260"/>
      <c r="C227" s="122"/>
      <c r="J227" s="215"/>
    </row>
    <row r="228" spans="1:10">
      <c r="A228" s="258"/>
      <c r="B228" s="260"/>
      <c r="C228" s="122"/>
      <c r="J228" s="215"/>
    </row>
    <row r="229" spans="1:10">
      <c r="A229" s="258"/>
      <c r="B229" s="260"/>
      <c r="C229" s="122"/>
      <c r="J229" s="215"/>
    </row>
    <row r="230" spans="1:10">
      <c r="A230" s="258"/>
      <c r="B230" s="260"/>
      <c r="C230" s="122"/>
      <c r="J230" s="215"/>
    </row>
    <row r="231" spans="1:10">
      <c r="A231" s="258"/>
      <c r="B231" s="260"/>
      <c r="C231" s="122"/>
      <c r="J231" s="215"/>
    </row>
    <row r="232" spans="1:10">
      <c r="A232" s="258"/>
      <c r="B232" s="260"/>
      <c r="C232" s="122"/>
      <c r="J232" s="215"/>
    </row>
    <row r="233" spans="1:10">
      <c r="A233" s="258"/>
      <c r="B233" s="260"/>
      <c r="C233" s="122"/>
      <c r="J233" s="215"/>
    </row>
    <row r="234" spans="1:10">
      <c r="A234" s="258"/>
      <c r="B234" s="260"/>
      <c r="C234" s="212"/>
      <c r="J234" s="215"/>
    </row>
    <row r="235" spans="1:10">
      <c r="A235" s="258"/>
      <c r="B235" s="260"/>
      <c r="C235" s="122"/>
      <c r="J235" s="215"/>
    </row>
    <row r="236" spans="1:10">
      <c r="A236" s="258"/>
      <c r="B236" s="260"/>
      <c r="C236" s="122"/>
      <c r="J236" s="215"/>
    </row>
    <row r="237" spans="1:10">
      <c r="A237" s="258"/>
      <c r="B237" s="260"/>
      <c r="C237" s="122"/>
      <c r="J237" s="215"/>
    </row>
    <row r="238" spans="1:10">
      <c r="A238" s="258"/>
      <c r="B238" s="260"/>
      <c r="C238" s="122"/>
      <c r="J238" s="215"/>
    </row>
    <row r="239" spans="1:10">
      <c r="A239" s="258"/>
      <c r="B239" s="260"/>
      <c r="C239" s="122"/>
      <c r="J239" s="215"/>
    </row>
    <row r="240" spans="1:10">
      <c r="A240" s="258"/>
      <c r="B240" s="260"/>
      <c r="C240" s="122"/>
      <c r="J240" s="215"/>
    </row>
    <row r="241" spans="1:10">
      <c r="A241" s="258"/>
      <c r="B241" s="260"/>
      <c r="C241" s="122"/>
      <c r="J241" s="215"/>
    </row>
    <row r="242" spans="1:10">
      <c r="A242" s="258"/>
      <c r="B242" s="260"/>
      <c r="C242" s="122"/>
      <c r="J242" s="215"/>
    </row>
    <row r="243" spans="1:10">
      <c r="A243" s="258"/>
      <c r="B243" s="260"/>
      <c r="C243" s="122"/>
      <c r="J243" s="215"/>
    </row>
    <row r="244" spans="1:10">
      <c r="A244" s="258"/>
      <c r="B244" s="260"/>
      <c r="C244" s="122"/>
      <c r="J244" s="215"/>
    </row>
    <row r="245" spans="1:10">
      <c r="A245" s="258"/>
      <c r="B245" s="260"/>
      <c r="C245" s="122"/>
      <c r="J245" s="215"/>
    </row>
    <row r="246" spans="1:10">
      <c r="A246" s="258"/>
      <c r="B246" s="260"/>
      <c r="C246" s="122"/>
      <c r="J246" s="215"/>
    </row>
    <row r="247" spans="1:10">
      <c r="A247" s="258"/>
      <c r="B247" s="260"/>
      <c r="C247" s="122"/>
      <c r="J247" s="215"/>
    </row>
    <row r="248" spans="1:10">
      <c r="A248" s="258"/>
      <c r="B248" s="260"/>
      <c r="C248" s="122"/>
      <c r="J248" s="215"/>
    </row>
    <row r="249" spans="1:10">
      <c r="A249" s="258"/>
      <c r="B249" s="260"/>
      <c r="C249" s="122"/>
      <c r="J249" s="215"/>
    </row>
    <row r="250" spans="1:10">
      <c r="A250" s="258"/>
      <c r="B250" s="260"/>
      <c r="C250" s="122"/>
      <c r="J250" s="215"/>
    </row>
    <row r="251" spans="1:10">
      <c r="A251" s="258"/>
      <c r="B251" s="260"/>
      <c r="C251" s="122"/>
      <c r="J251" s="215"/>
    </row>
    <row r="252" spans="1:10">
      <c r="A252" s="258"/>
      <c r="B252" s="260"/>
      <c r="C252" s="122"/>
      <c r="J252" s="215"/>
    </row>
    <row r="253" spans="1:10">
      <c r="A253" s="258"/>
      <c r="B253" s="260"/>
      <c r="C253" s="122"/>
      <c r="J253" s="215"/>
    </row>
    <row r="254" spans="1:10">
      <c r="A254" s="258"/>
      <c r="B254" s="260"/>
      <c r="C254" s="122"/>
      <c r="J254" s="215"/>
    </row>
    <row r="255" spans="1:10">
      <c r="A255" s="258"/>
      <c r="B255" s="260"/>
      <c r="C255" s="122"/>
      <c r="J255" s="215"/>
    </row>
    <row r="256" spans="1:10">
      <c r="A256" s="258"/>
      <c r="B256" s="260"/>
      <c r="C256" s="122"/>
      <c r="J256" s="215"/>
    </row>
    <row r="257" spans="1:10">
      <c r="A257" s="258"/>
      <c r="B257" s="260"/>
      <c r="C257" s="122"/>
      <c r="J257" s="215"/>
    </row>
    <row r="258" spans="1:10">
      <c r="A258" s="258"/>
      <c r="B258" s="260"/>
      <c r="C258" s="122"/>
      <c r="J258" s="215"/>
    </row>
    <row r="259" spans="1:10">
      <c r="A259" s="258"/>
      <c r="B259" s="260"/>
      <c r="C259" s="122"/>
      <c r="J259" s="215"/>
    </row>
    <row r="260" spans="1:10">
      <c r="A260" s="258"/>
      <c r="B260" s="260"/>
      <c r="C260" s="122"/>
      <c r="J260" s="215"/>
    </row>
    <row r="261" spans="1:10">
      <c r="A261" s="258"/>
      <c r="B261" s="260"/>
      <c r="C261" s="122"/>
      <c r="J261" s="215"/>
    </row>
    <row r="262" spans="1:10">
      <c r="A262" s="258"/>
      <c r="B262" s="260"/>
      <c r="C262" s="122"/>
      <c r="J262" s="215"/>
    </row>
    <row r="263" spans="1:10">
      <c r="A263" s="258"/>
      <c r="B263" s="260"/>
      <c r="C263" s="122"/>
      <c r="J263" s="215"/>
    </row>
    <row r="264" spans="1:10">
      <c r="A264" s="258"/>
      <c r="B264" s="260"/>
      <c r="C264" s="122"/>
      <c r="J264" s="215"/>
    </row>
    <row r="265" spans="1:10">
      <c r="A265" s="258"/>
      <c r="B265" s="260"/>
      <c r="C265" s="122"/>
      <c r="J265" s="215"/>
    </row>
    <row r="266" spans="1:10">
      <c r="A266" s="258"/>
      <c r="B266" s="260"/>
      <c r="C266" s="122"/>
      <c r="J266" s="215"/>
    </row>
    <row r="267" spans="1:10">
      <c r="A267" s="258"/>
      <c r="B267" s="260"/>
      <c r="C267" s="122"/>
      <c r="J267" s="215"/>
    </row>
    <row r="268" spans="1:10">
      <c r="A268" s="258"/>
      <c r="B268" s="260"/>
      <c r="C268" s="122"/>
      <c r="J268" s="215"/>
    </row>
    <row r="269" spans="1:10">
      <c r="A269" s="258"/>
      <c r="B269" s="260"/>
      <c r="C269" s="122"/>
      <c r="J269" s="215"/>
    </row>
    <row r="270" spans="1:10">
      <c r="A270" s="258"/>
      <c r="B270" s="260"/>
      <c r="C270" s="122"/>
      <c r="J270" s="215"/>
    </row>
    <row r="271" spans="1:10">
      <c r="A271" s="258"/>
      <c r="B271" s="260"/>
      <c r="C271" s="122"/>
      <c r="J271" s="215"/>
    </row>
    <row r="272" spans="1:10">
      <c r="A272" s="258"/>
      <c r="B272" s="260"/>
      <c r="C272" s="122"/>
      <c r="J272" s="215"/>
    </row>
    <row r="273" spans="1:10">
      <c r="A273" s="258"/>
      <c r="B273" s="260"/>
      <c r="C273" s="122"/>
      <c r="J273" s="215"/>
    </row>
    <row r="274" spans="1:10">
      <c r="A274" s="258"/>
      <c r="B274" s="260"/>
      <c r="C274" s="122"/>
      <c r="J274" s="215"/>
    </row>
    <row r="275" spans="1:10">
      <c r="A275" s="258"/>
      <c r="B275" s="260"/>
      <c r="C275" s="122"/>
      <c r="J275" s="215"/>
    </row>
    <row r="276" spans="1:10">
      <c r="A276" s="258"/>
      <c r="B276" s="260"/>
      <c r="C276" s="122"/>
      <c r="J276" s="215"/>
    </row>
    <row r="277" spans="1:10">
      <c r="A277" s="258"/>
      <c r="B277" s="260"/>
      <c r="C277" s="122"/>
      <c r="J277" s="215"/>
    </row>
    <row r="278" spans="1:10">
      <c r="A278" s="258"/>
      <c r="B278" s="260"/>
      <c r="C278" s="122"/>
      <c r="J278" s="215"/>
    </row>
    <row r="279" spans="1:10">
      <c r="A279" s="258"/>
      <c r="B279" s="260"/>
      <c r="C279" s="122"/>
      <c r="J279" s="215"/>
    </row>
    <row r="280" spans="1:10">
      <c r="A280" s="258"/>
      <c r="B280" s="260"/>
      <c r="C280" s="122"/>
      <c r="J280" s="215"/>
    </row>
    <row r="281" spans="1:10">
      <c r="A281" s="258"/>
      <c r="B281" s="260"/>
      <c r="C281" s="122"/>
      <c r="J281" s="215"/>
    </row>
    <row r="282" spans="1:10">
      <c r="A282" s="258"/>
      <c r="B282" s="260"/>
      <c r="C282" s="122"/>
      <c r="J282" s="215"/>
    </row>
    <row r="283" spans="1:10">
      <c r="A283" s="258"/>
      <c r="B283" s="260"/>
      <c r="C283" s="122"/>
      <c r="J283" s="215"/>
    </row>
    <row r="284" spans="1:10">
      <c r="A284" s="258"/>
      <c r="B284" s="260"/>
      <c r="C284" s="122"/>
      <c r="J284" s="215"/>
    </row>
    <row r="285" spans="1:10">
      <c r="A285" s="258"/>
      <c r="B285" s="260"/>
      <c r="C285" s="122"/>
      <c r="J285" s="215"/>
    </row>
    <row r="286" spans="1:10">
      <c r="A286" s="258"/>
      <c r="B286" s="260"/>
      <c r="C286" s="212"/>
      <c r="J286" s="215"/>
    </row>
    <row r="287" spans="1:10">
      <c r="A287" s="258"/>
      <c r="B287" s="260"/>
      <c r="C287" s="122"/>
      <c r="J287" s="215"/>
    </row>
    <row r="288" spans="1:10">
      <c r="A288" s="258"/>
      <c r="B288" s="260"/>
      <c r="C288" s="122"/>
      <c r="J288" s="215"/>
    </row>
    <row r="289" spans="1:10">
      <c r="A289" s="258"/>
      <c r="B289" s="260"/>
      <c r="C289" s="122"/>
      <c r="J289" s="215"/>
    </row>
    <row r="290" spans="1:10">
      <c r="A290" s="258"/>
      <c r="B290" s="260"/>
      <c r="C290" s="122"/>
      <c r="J290" s="215"/>
    </row>
    <row r="291" spans="1:10">
      <c r="A291" s="258"/>
      <c r="B291" s="260"/>
      <c r="C291" s="122"/>
      <c r="J291" s="215"/>
    </row>
    <row r="292" spans="1:10">
      <c r="A292" s="258"/>
      <c r="B292" s="260"/>
      <c r="C292" s="122"/>
      <c r="J292" s="215"/>
    </row>
    <row r="293" spans="1:10">
      <c r="A293" s="258"/>
      <c r="B293" s="260"/>
      <c r="C293" s="122"/>
      <c r="J293" s="215"/>
    </row>
    <row r="294" spans="1:10">
      <c r="A294" s="258"/>
      <c r="B294" s="260"/>
      <c r="C294" s="122"/>
      <c r="J294" s="215"/>
    </row>
    <row r="295" spans="1:10">
      <c r="A295" s="258"/>
      <c r="B295" s="260"/>
      <c r="C295" s="122"/>
      <c r="J295" s="215"/>
    </row>
    <row r="296" spans="1:10">
      <c r="A296" s="258"/>
      <c r="B296" s="260"/>
      <c r="C296" s="122"/>
      <c r="J296" s="215"/>
    </row>
    <row r="297" spans="1:10">
      <c r="A297" s="258"/>
      <c r="B297" s="260"/>
      <c r="C297" s="122"/>
      <c r="J297" s="215"/>
    </row>
    <row r="298" spans="1:10">
      <c r="A298" s="258"/>
      <c r="B298" s="260"/>
      <c r="C298" s="122"/>
      <c r="J298" s="215"/>
    </row>
    <row r="299" spans="1:10">
      <c r="A299" s="258"/>
      <c r="B299" s="260"/>
      <c r="C299" s="122"/>
      <c r="J299" s="215"/>
    </row>
    <row r="300" spans="1:10">
      <c r="A300" s="258"/>
      <c r="B300" s="260"/>
      <c r="C300" s="122"/>
      <c r="J300" s="215"/>
    </row>
    <row r="301" spans="1:10">
      <c r="A301" s="258"/>
      <c r="B301" s="260"/>
      <c r="C301" s="122"/>
      <c r="J301" s="215"/>
    </row>
    <row r="302" spans="1:10">
      <c r="A302" s="258"/>
      <c r="B302" s="260"/>
      <c r="C302" s="122"/>
      <c r="J302" s="215"/>
    </row>
    <row r="303" spans="1:10">
      <c r="A303" s="258"/>
      <c r="B303" s="260"/>
      <c r="C303" s="122"/>
      <c r="J303" s="215"/>
    </row>
    <row r="304" spans="1:10">
      <c r="A304" s="258"/>
      <c r="B304" s="260"/>
      <c r="C304" s="122"/>
      <c r="J304" s="215"/>
    </row>
    <row r="305" spans="1:10">
      <c r="A305" s="258"/>
      <c r="B305" s="260"/>
      <c r="C305" s="122"/>
      <c r="J305" s="215"/>
    </row>
    <row r="306" spans="1:10">
      <c r="A306" s="258"/>
      <c r="B306" s="260"/>
      <c r="C306" s="122"/>
      <c r="J306" s="215"/>
    </row>
    <row r="307" spans="1:10">
      <c r="A307" s="258"/>
      <c r="B307" s="260"/>
      <c r="C307" s="122"/>
      <c r="J307" s="215"/>
    </row>
    <row r="308" spans="1:10">
      <c r="A308" s="258"/>
      <c r="B308" s="260"/>
      <c r="C308" s="122"/>
      <c r="J308" s="215"/>
    </row>
    <row r="309" spans="1:10">
      <c r="A309" s="258"/>
      <c r="B309" s="260"/>
      <c r="C309" s="122"/>
      <c r="J309" s="215"/>
    </row>
    <row r="310" spans="1:10">
      <c r="A310" s="258"/>
      <c r="B310" s="260"/>
      <c r="C310" s="122"/>
      <c r="J310" s="215"/>
    </row>
    <row r="311" spans="1:10">
      <c r="A311" s="258"/>
      <c r="B311" s="260"/>
      <c r="C311" s="122"/>
      <c r="J311" s="215"/>
    </row>
    <row r="312" spans="1:10">
      <c r="A312" s="258"/>
      <c r="B312" s="260"/>
      <c r="C312" s="122"/>
      <c r="J312" s="215"/>
    </row>
    <row r="313" spans="1:10">
      <c r="A313" s="258"/>
      <c r="B313" s="260"/>
      <c r="C313" s="122"/>
      <c r="J313" s="215"/>
    </row>
    <row r="314" spans="1:10">
      <c r="A314" s="258"/>
      <c r="B314" s="260"/>
      <c r="C314" s="122"/>
      <c r="J314" s="215"/>
    </row>
    <row r="315" spans="1:10">
      <c r="A315" s="258"/>
      <c r="B315" s="260"/>
      <c r="C315" s="122"/>
      <c r="J315" s="215"/>
    </row>
    <row r="316" spans="1:10">
      <c r="A316" s="258"/>
      <c r="B316" s="260"/>
      <c r="C316" s="122"/>
      <c r="J316" s="215"/>
    </row>
    <row r="317" spans="1:10">
      <c r="A317" s="258"/>
      <c r="B317" s="260"/>
      <c r="C317" s="122"/>
      <c r="J317" s="215"/>
    </row>
    <row r="318" spans="1:10">
      <c r="A318" s="258"/>
      <c r="B318" s="260"/>
      <c r="C318" s="122"/>
      <c r="J318" s="215"/>
    </row>
    <row r="319" spans="1:10">
      <c r="A319" s="258"/>
      <c r="B319" s="260"/>
      <c r="C319" s="122"/>
      <c r="J319" s="215"/>
    </row>
    <row r="320" spans="1:10">
      <c r="A320" s="258"/>
      <c r="B320" s="260"/>
      <c r="C320" s="122"/>
      <c r="J320" s="215"/>
    </row>
    <row r="321" spans="1:10">
      <c r="A321" s="258"/>
      <c r="B321" s="260"/>
      <c r="C321" s="122"/>
      <c r="J321" s="215"/>
    </row>
    <row r="322" spans="1:10">
      <c r="A322" s="258"/>
      <c r="B322" s="260"/>
      <c r="C322" s="122"/>
      <c r="J322" s="215"/>
    </row>
    <row r="323" spans="1:10">
      <c r="A323" s="258"/>
      <c r="B323" s="260"/>
      <c r="C323" s="122"/>
      <c r="J323" s="215"/>
    </row>
    <row r="324" spans="1:10">
      <c r="A324" s="258"/>
      <c r="B324" s="260"/>
      <c r="C324" s="122"/>
      <c r="J324" s="215"/>
    </row>
    <row r="325" spans="1:10">
      <c r="A325" s="258"/>
      <c r="B325" s="260"/>
      <c r="C325" s="122"/>
      <c r="J325" s="215"/>
    </row>
    <row r="326" spans="1:10">
      <c r="A326" s="258"/>
      <c r="B326" s="260"/>
      <c r="C326" s="122"/>
      <c r="J326" s="215"/>
    </row>
    <row r="327" spans="1:10">
      <c r="A327" s="258"/>
      <c r="B327" s="260"/>
      <c r="C327" s="122"/>
      <c r="J327" s="215"/>
    </row>
    <row r="328" spans="1:10">
      <c r="A328" s="258"/>
      <c r="B328" s="260"/>
      <c r="C328" s="122"/>
      <c r="J328" s="215"/>
    </row>
    <row r="329" spans="1:10">
      <c r="A329" s="258"/>
      <c r="B329" s="260"/>
      <c r="C329" s="122"/>
      <c r="J329" s="215"/>
    </row>
    <row r="330" spans="1:10">
      <c r="A330" s="258"/>
      <c r="B330" s="260"/>
      <c r="C330" s="122"/>
      <c r="J330" s="215"/>
    </row>
    <row r="331" spans="1:10">
      <c r="A331" s="258"/>
      <c r="B331" s="260"/>
      <c r="C331" s="122"/>
      <c r="J331" s="215"/>
    </row>
    <row r="332" spans="1:10">
      <c r="A332" s="258"/>
      <c r="B332" s="260"/>
      <c r="C332" s="122"/>
      <c r="J332" s="215"/>
    </row>
    <row r="333" spans="1:10">
      <c r="A333" s="258"/>
      <c r="B333" s="260"/>
      <c r="C333" s="122"/>
      <c r="J333" s="215"/>
    </row>
    <row r="334" spans="1:10">
      <c r="A334" s="258"/>
      <c r="B334" s="260"/>
      <c r="C334" s="122"/>
      <c r="J334" s="215"/>
    </row>
    <row r="335" spans="1:10">
      <c r="A335" s="258"/>
      <c r="B335" s="260"/>
      <c r="C335" s="122"/>
      <c r="J335" s="215"/>
    </row>
    <row r="336" spans="1:10">
      <c r="A336" s="258"/>
      <c r="B336" s="260"/>
      <c r="C336" s="122"/>
      <c r="J336" s="215"/>
    </row>
    <row r="337" spans="1:10">
      <c r="A337" s="258"/>
      <c r="B337" s="260"/>
      <c r="C337" s="212"/>
      <c r="J337" s="215"/>
    </row>
    <row r="338" spans="1:10">
      <c r="A338" s="258"/>
      <c r="B338" s="260"/>
      <c r="C338" s="212"/>
      <c r="J338" s="215"/>
    </row>
    <row r="339" spans="1:10">
      <c r="A339" s="258"/>
      <c r="B339" s="260"/>
      <c r="C339" s="122"/>
      <c r="J339" s="215"/>
    </row>
    <row r="340" spans="1:10">
      <c r="A340" s="258"/>
      <c r="B340" s="260"/>
      <c r="C340" s="122"/>
      <c r="J340" s="215"/>
    </row>
    <row r="341" spans="1:10">
      <c r="A341" s="258"/>
      <c r="B341" s="260"/>
      <c r="C341" s="122"/>
      <c r="J341" s="215"/>
    </row>
    <row r="342" spans="1:10">
      <c r="A342" s="258"/>
      <c r="B342" s="260"/>
      <c r="C342" s="122"/>
      <c r="J342" s="215"/>
    </row>
    <row r="343" spans="1:10">
      <c r="A343" s="258"/>
      <c r="B343" s="260"/>
      <c r="C343" s="122"/>
      <c r="J343" s="215"/>
    </row>
    <row r="344" spans="1:10">
      <c r="A344" s="258"/>
      <c r="B344" s="260"/>
      <c r="C344" s="122"/>
      <c r="J344" s="215"/>
    </row>
    <row r="345" spans="1:10">
      <c r="A345" s="258"/>
      <c r="B345" s="260"/>
      <c r="C345" s="122"/>
      <c r="J345" s="215"/>
    </row>
    <row r="346" spans="1:10">
      <c r="A346" s="258"/>
      <c r="B346" s="260"/>
      <c r="C346" s="122"/>
      <c r="J346" s="215"/>
    </row>
    <row r="347" spans="1:10">
      <c r="A347" s="258"/>
      <c r="B347" s="260"/>
      <c r="C347" s="122"/>
      <c r="J347" s="215"/>
    </row>
    <row r="348" spans="1:10">
      <c r="A348" s="258"/>
      <c r="B348" s="260"/>
      <c r="C348" s="122"/>
      <c r="J348" s="215"/>
    </row>
    <row r="349" spans="1:10">
      <c r="A349" s="258"/>
      <c r="B349" s="260"/>
      <c r="C349" s="122"/>
      <c r="J349" s="215"/>
    </row>
    <row r="350" spans="1:10">
      <c r="A350" s="258"/>
      <c r="B350" s="260"/>
      <c r="C350" s="122"/>
      <c r="J350" s="215"/>
    </row>
    <row r="351" spans="1:10">
      <c r="A351" s="258"/>
      <c r="B351" s="260"/>
      <c r="C351" s="122"/>
      <c r="J351" s="215"/>
    </row>
    <row r="352" spans="1:10">
      <c r="A352" s="258"/>
      <c r="B352" s="260"/>
      <c r="C352" s="122"/>
      <c r="J352" s="215"/>
    </row>
    <row r="353" spans="1:10">
      <c r="A353" s="258"/>
      <c r="B353" s="260"/>
      <c r="C353" s="122"/>
      <c r="J353" s="215"/>
    </row>
    <row r="354" spans="1:10">
      <c r="A354" s="258"/>
      <c r="B354" s="260"/>
      <c r="C354" s="122"/>
      <c r="J354" s="215"/>
    </row>
    <row r="355" spans="1:10">
      <c r="A355" s="258"/>
      <c r="B355" s="260"/>
      <c r="C355" s="122"/>
      <c r="J355" s="215"/>
    </row>
    <row r="356" spans="1:10">
      <c r="A356" s="258"/>
      <c r="B356" s="260"/>
      <c r="C356" s="122"/>
      <c r="J356" s="215"/>
    </row>
    <row r="357" spans="1:10">
      <c r="A357" s="258"/>
      <c r="B357" s="260"/>
      <c r="C357" s="122"/>
      <c r="J357" s="215"/>
    </row>
    <row r="358" spans="1:10">
      <c r="A358" s="258"/>
      <c r="B358" s="260"/>
      <c r="C358" s="122"/>
      <c r="J358" s="215"/>
    </row>
    <row r="359" spans="1:10">
      <c r="A359" s="258"/>
      <c r="B359" s="260"/>
      <c r="C359" s="122"/>
      <c r="J359" s="215"/>
    </row>
    <row r="360" spans="1:10">
      <c r="A360" s="258"/>
      <c r="B360" s="260"/>
      <c r="C360" s="122"/>
      <c r="J360" s="215"/>
    </row>
    <row r="361" spans="1:10">
      <c r="A361" s="258"/>
      <c r="B361" s="260"/>
      <c r="C361" s="122"/>
      <c r="J361" s="215"/>
    </row>
    <row r="362" spans="1:10">
      <c r="A362" s="258"/>
      <c r="B362" s="260"/>
      <c r="C362" s="122"/>
      <c r="J362" s="215"/>
    </row>
    <row r="363" spans="1:10">
      <c r="A363" s="258"/>
      <c r="B363" s="260"/>
      <c r="C363" s="122"/>
      <c r="J363" s="215"/>
    </row>
    <row r="364" spans="1:10">
      <c r="A364" s="258"/>
      <c r="B364" s="260"/>
      <c r="C364" s="122"/>
      <c r="J364" s="215"/>
    </row>
    <row r="365" spans="1:10">
      <c r="A365" s="258"/>
      <c r="B365" s="260"/>
      <c r="C365" s="122"/>
      <c r="J365" s="215"/>
    </row>
    <row r="366" spans="1:10">
      <c r="A366" s="258"/>
      <c r="B366" s="260"/>
      <c r="C366" s="122"/>
      <c r="J366" s="215"/>
    </row>
    <row r="367" spans="1:10">
      <c r="A367" s="258"/>
      <c r="B367" s="260"/>
      <c r="C367" s="122"/>
      <c r="J367" s="215"/>
    </row>
    <row r="368" spans="1:10">
      <c r="A368" s="258"/>
      <c r="B368" s="260"/>
      <c r="C368" s="122"/>
      <c r="J368" s="215"/>
    </row>
    <row r="369" spans="1:10">
      <c r="A369" s="258"/>
      <c r="B369" s="260"/>
      <c r="C369" s="122"/>
      <c r="J369" s="215"/>
    </row>
    <row r="370" spans="1:10">
      <c r="A370" s="258"/>
      <c r="B370" s="260"/>
      <c r="C370" s="122"/>
      <c r="J370" s="215"/>
    </row>
    <row r="371" spans="1:10">
      <c r="A371" s="258"/>
      <c r="B371" s="260"/>
      <c r="C371" s="122"/>
      <c r="J371" s="215"/>
    </row>
    <row r="372" spans="1:10">
      <c r="A372" s="258"/>
      <c r="B372" s="260"/>
      <c r="C372" s="122"/>
      <c r="J372" s="215"/>
    </row>
    <row r="373" spans="1:10">
      <c r="A373" s="258"/>
      <c r="B373" s="260"/>
      <c r="C373" s="122"/>
      <c r="J373" s="215"/>
    </row>
    <row r="374" spans="1:10">
      <c r="A374" s="258"/>
      <c r="B374" s="260"/>
      <c r="C374" s="122"/>
      <c r="J374" s="215"/>
    </row>
    <row r="375" spans="1:10">
      <c r="A375" s="258"/>
      <c r="B375" s="260"/>
      <c r="C375" s="122"/>
      <c r="J375" s="215"/>
    </row>
    <row r="376" spans="1:10">
      <c r="A376" s="258"/>
      <c r="B376" s="260"/>
      <c r="C376" s="122"/>
      <c r="J376" s="215"/>
    </row>
    <row r="377" spans="1:10">
      <c r="A377" s="258"/>
      <c r="B377" s="260"/>
      <c r="C377" s="122"/>
      <c r="J377" s="215"/>
    </row>
    <row r="378" spans="1:10">
      <c r="A378" s="258"/>
      <c r="B378" s="260"/>
      <c r="C378" s="122"/>
      <c r="J378" s="215"/>
    </row>
    <row r="379" spans="1:10">
      <c r="A379" s="258"/>
      <c r="B379" s="260"/>
      <c r="C379" s="122"/>
      <c r="J379" s="215"/>
    </row>
    <row r="380" spans="1:10">
      <c r="A380" s="258"/>
      <c r="B380" s="260"/>
      <c r="C380" s="122"/>
      <c r="J380" s="215"/>
    </row>
    <row r="381" spans="1:10">
      <c r="A381" s="258"/>
      <c r="B381" s="260"/>
      <c r="C381" s="122"/>
      <c r="J381" s="215"/>
    </row>
    <row r="382" spans="1:10">
      <c r="A382" s="258"/>
      <c r="B382" s="260"/>
      <c r="C382" s="122"/>
      <c r="J382" s="215"/>
    </row>
    <row r="383" spans="1:10">
      <c r="A383" s="258"/>
      <c r="B383" s="260"/>
      <c r="C383" s="122"/>
      <c r="J383" s="215"/>
    </row>
    <row r="384" spans="1:10">
      <c r="A384" s="258"/>
      <c r="B384" s="260"/>
      <c r="C384" s="122"/>
      <c r="J384" s="215"/>
    </row>
    <row r="385" spans="1:10">
      <c r="A385" s="258"/>
      <c r="B385" s="260"/>
      <c r="C385" s="122"/>
      <c r="J385" s="215"/>
    </row>
    <row r="386" spans="1:10">
      <c r="A386" s="258"/>
      <c r="B386" s="260"/>
      <c r="C386" s="122"/>
      <c r="J386" s="215"/>
    </row>
    <row r="387" spans="1:10">
      <c r="A387" s="258"/>
      <c r="B387" s="260"/>
      <c r="C387" s="122"/>
      <c r="J387" s="215"/>
    </row>
    <row r="388" spans="1:10">
      <c r="A388" s="258"/>
      <c r="B388" s="260"/>
      <c r="C388" s="122"/>
      <c r="J388" s="215"/>
    </row>
    <row r="389" spans="1:10">
      <c r="A389" s="258"/>
      <c r="B389" s="260"/>
      <c r="C389" s="122"/>
      <c r="J389" s="215"/>
    </row>
    <row r="390" spans="1:10">
      <c r="A390" s="258"/>
      <c r="B390" s="260"/>
      <c r="C390" s="212"/>
      <c r="J390" s="215"/>
    </row>
    <row r="391" spans="1:10">
      <c r="A391" s="258"/>
      <c r="B391" s="260"/>
      <c r="C391" s="122"/>
      <c r="J391" s="215"/>
    </row>
    <row r="392" spans="1:10">
      <c r="A392" s="258"/>
      <c r="B392" s="260"/>
      <c r="C392" s="122"/>
      <c r="J392" s="215"/>
    </row>
    <row r="393" spans="1:10">
      <c r="A393" s="258"/>
      <c r="B393" s="260"/>
      <c r="C393" s="122"/>
      <c r="J393" s="215"/>
    </row>
    <row r="394" spans="1:10">
      <c r="A394" s="258"/>
      <c r="B394" s="260"/>
      <c r="C394" s="122"/>
      <c r="J394" s="215"/>
    </row>
    <row r="395" spans="1:10">
      <c r="A395" s="258"/>
      <c r="B395" s="260"/>
      <c r="C395" s="122"/>
      <c r="J395" s="215"/>
    </row>
    <row r="396" spans="1:10">
      <c r="A396" s="258"/>
      <c r="B396" s="260"/>
      <c r="C396" s="122"/>
      <c r="J396" s="215"/>
    </row>
    <row r="397" spans="1:10">
      <c r="A397" s="258"/>
      <c r="B397" s="260"/>
      <c r="C397" s="122"/>
      <c r="J397" s="215"/>
    </row>
    <row r="398" spans="1:10">
      <c r="A398" s="258"/>
      <c r="B398" s="260"/>
      <c r="C398" s="122"/>
      <c r="J398" s="215"/>
    </row>
    <row r="399" spans="1:10">
      <c r="A399" s="258"/>
      <c r="B399" s="260"/>
      <c r="C399" s="122"/>
      <c r="J399" s="215"/>
    </row>
    <row r="400" spans="1:10">
      <c r="A400" s="258"/>
      <c r="B400" s="260"/>
      <c r="C400" s="122"/>
      <c r="J400" s="215"/>
    </row>
    <row r="401" spans="1:10">
      <c r="A401" s="258"/>
      <c r="B401" s="260"/>
      <c r="C401" s="122"/>
      <c r="J401" s="215"/>
    </row>
    <row r="402" spans="1:10">
      <c r="A402" s="258"/>
      <c r="B402" s="260"/>
      <c r="C402" s="122"/>
      <c r="J402" s="215"/>
    </row>
    <row r="403" spans="1:10">
      <c r="A403" s="258"/>
      <c r="B403" s="260"/>
      <c r="C403" s="122"/>
      <c r="J403" s="215"/>
    </row>
    <row r="404" spans="1:10">
      <c r="A404" s="258"/>
      <c r="B404" s="260"/>
      <c r="C404" s="122"/>
      <c r="J404" s="215"/>
    </row>
    <row r="405" spans="1:10">
      <c r="A405" s="258"/>
      <c r="B405" s="260"/>
      <c r="C405" s="122"/>
      <c r="J405" s="215"/>
    </row>
    <row r="406" spans="1:10">
      <c r="A406" s="258"/>
      <c r="B406" s="260"/>
      <c r="C406" s="122"/>
      <c r="J406" s="215"/>
    </row>
    <row r="407" spans="1:10">
      <c r="A407" s="258"/>
      <c r="B407" s="260"/>
      <c r="C407" s="122"/>
      <c r="J407" s="215"/>
    </row>
    <row r="408" spans="1:10">
      <c r="A408" s="258"/>
      <c r="B408" s="260"/>
      <c r="C408" s="122"/>
      <c r="J408" s="215"/>
    </row>
    <row r="409" spans="1:10">
      <c r="A409" s="258"/>
      <c r="B409" s="260"/>
      <c r="C409" s="122"/>
      <c r="J409" s="215"/>
    </row>
    <row r="410" spans="1:10">
      <c r="A410" s="258"/>
      <c r="B410" s="260"/>
      <c r="C410" s="122"/>
      <c r="J410" s="215"/>
    </row>
    <row r="411" spans="1:10">
      <c r="A411" s="258"/>
      <c r="B411" s="260"/>
      <c r="C411" s="122"/>
      <c r="J411" s="215"/>
    </row>
    <row r="412" spans="1:10">
      <c r="A412" s="258"/>
      <c r="B412" s="260"/>
      <c r="C412" s="122"/>
      <c r="J412" s="215"/>
    </row>
    <row r="413" spans="1:10">
      <c r="A413" s="258"/>
      <c r="B413" s="260"/>
      <c r="C413" s="122"/>
      <c r="J413" s="215"/>
    </row>
    <row r="414" spans="1:10">
      <c r="A414" s="258"/>
      <c r="B414" s="260"/>
      <c r="C414" s="122"/>
      <c r="J414" s="215"/>
    </row>
    <row r="415" spans="1:10">
      <c r="A415" s="258"/>
      <c r="B415" s="260"/>
      <c r="C415" s="122"/>
      <c r="J415" s="215"/>
    </row>
    <row r="416" spans="1:10">
      <c r="A416" s="258"/>
      <c r="B416" s="260"/>
      <c r="C416" s="122"/>
      <c r="J416" s="215"/>
    </row>
    <row r="417" spans="1:10">
      <c r="A417" s="258"/>
      <c r="B417" s="260"/>
      <c r="C417" s="122"/>
      <c r="J417" s="215"/>
    </row>
    <row r="418" spans="1:10">
      <c r="A418" s="258"/>
      <c r="B418" s="260"/>
      <c r="C418" s="122"/>
      <c r="J418" s="215"/>
    </row>
    <row r="419" spans="1:10">
      <c r="A419" s="258"/>
      <c r="B419" s="260"/>
      <c r="C419" s="122"/>
      <c r="J419" s="215"/>
    </row>
    <row r="420" spans="1:10">
      <c r="A420" s="258"/>
      <c r="B420" s="260"/>
      <c r="C420" s="122"/>
      <c r="J420" s="215"/>
    </row>
    <row r="421" spans="1:10">
      <c r="A421" s="258"/>
      <c r="B421" s="260"/>
      <c r="C421" s="122"/>
      <c r="J421" s="215"/>
    </row>
    <row r="422" spans="1:10">
      <c r="A422" s="258"/>
      <c r="B422" s="260"/>
      <c r="C422" s="122"/>
      <c r="J422" s="215"/>
    </row>
    <row r="423" spans="1:10">
      <c r="A423" s="258"/>
      <c r="B423" s="260"/>
      <c r="C423" s="122"/>
      <c r="J423" s="215"/>
    </row>
    <row r="424" spans="1:10">
      <c r="A424" s="258"/>
      <c r="B424" s="260"/>
      <c r="C424" s="122"/>
      <c r="J424" s="215"/>
    </row>
    <row r="425" spans="1:10">
      <c r="A425" s="258"/>
      <c r="B425" s="260"/>
      <c r="C425" s="122"/>
      <c r="J425" s="215"/>
    </row>
    <row r="426" spans="1:10">
      <c r="A426" s="258"/>
      <c r="B426" s="260"/>
      <c r="C426" s="122"/>
      <c r="J426" s="215"/>
    </row>
    <row r="427" spans="1:10">
      <c r="A427" s="258"/>
      <c r="B427" s="260"/>
      <c r="C427" s="122"/>
      <c r="J427" s="215"/>
    </row>
    <row r="428" spans="1:10">
      <c r="A428" s="258"/>
      <c r="B428" s="260"/>
      <c r="C428" s="122"/>
      <c r="J428" s="215"/>
    </row>
    <row r="429" spans="1:10">
      <c r="A429" s="258"/>
      <c r="B429" s="260"/>
      <c r="C429" s="122"/>
      <c r="J429" s="215"/>
    </row>
    <row r="430" spans="1:10">
      <c r="A430" s="258"/>
      <c r="B430" s="260"/>
      <c r="C430" s="122"/>
      <c r="J430" s="215"/>
    </row>
    <row r="431" spans="1:10">
      <c r="A431" s="258"/>
      <c r="B431" s="260"/>
      <c r="C431" s="122"/>
      <c r="J431" s="215"/>
    </row>
    <row r="432" spans="1:10">
      <c r="A432" s="258"/>
      <c r="B432" s="260"/>
      <c r="C432" s="122"/>
      <c r="J432" s="215"/>
    </row>
    <row r="433" spans="1:10">
      <c r="A433" s="258"/>
      <c r="B433" s="260"/>
      <c r="C433" s="122"/>
      <c r="J433" s="215"/>
    </row>
    <row r="434" spans="1:10">
      <c r="A434" s="258"/>
      <c r="B434" s="260"/>
      <c r="C434" s="122"/>
      <c r="J434" s="215"/>
    </row>
    <row r="435" spans="1:10">
      <c r="A435" s="258"/>
      <c r="B435" s="260"/>
      <c r="C435" s="122"/>
      <c r="J435" s="215"/>
    </row>
    <row r="436" spans="1:10">
      <c r="A436" s="258"/>
      <c r="B436" s="260"/>
      <c r="C436" s="122"/>
      <c r="J436" s="215"/>
    </row>
    <row r="437" spans="1:10">
      <c r="A437" s="258"/>
      <c r="B437" s="260"/>
      <c r="C437" s="122"/>
      <c r="J437" s="215"/>
    </row>
    <row r="438" spans="1:10">
      <c r="A438" s="258"/>
      <c r="B438" s="260"/>
      <c r="C438" s="122"/>
      <c r="J438" s="215"/>
    </row>
    <row r="439" spans="1:10">
      <c r="A439" s="258"/>
      <c r="B439" s="260"/>
      <c r="C439" s="122"/>
      <c r="J439" s="215"/>
    </row>
    <row r="440" spans="1:10">
      <c r="A440" s="258"/>
      <c r="B440" s="260"/>
      <c r="C440" s="122"/>
      <c r="J440" s="215"/>
    </row>
    <row r="441" spans="1:10">
      <c r="A441" s="258"/>
      <c r="B441" s="260"/>
      <c r="C441" s="122"/>
      <c r="J441" s="215"/>
    </row>
    <row r="442" spans="1:10">
      <c r="A442" s="258"/>
      <c r="B442" s="260"/>
      <c r="C442" s="212"/>
      <c r="J442" s="215"/>
    </row>
    <row r="443" spans="1:10">
      <c r="A443" s="258"/>
      <c r="B443" s="260"/>
      <c r="C443" s="122"/>
      <c r="J443" s="215"/>
    </row>
    <row r="444" spans="1:10">
      <c r="A444" s="258"/>
      <c r="B444" s="260"/>
      <c r="C444" s="122"/>
      <c r="J444" s="215"/>
    </row>
    <row r="445" spans="1:10">
      <c r="A445" s="258"/>
      <c r="B445" s="260"/>
      <c r="C445" s="122"/>
      <c r="J445" s="215"/>
    </row>
    <row r="446" spans="1:10">
      <c r="A446" s="258"/>
      <c r="B446" s="260"/>
      <c r="C446" s="122"/>
      <c r="J446" s="215"/>
    </row>
    <row r="447" spans="1:10">
      <c r="A447" s="258"/>
      <c r="B447" s="260"/>
      <c r="C447" s="122"/>
      <c r="J447" s="215"/>
    </row>
    <row r="448" spans="1:10">
      <c r="A448" s="258"/>
      <c r="B448" s="260"/>
      <c r="C448" s="122"/>
      <c r="J448" s="215"/>
    </row>
    <row r="449" spans="1:10">
      <c r="A449" s="258"/>
      <c r="B449" s="260"/>
      <c r="C449" s="122"/>
      <c r="J449" s="215"/>
    </row>
    <row r="450" spans="1:10">
      <c r="A450" s="258"/>
      <c r="B450" s="260"/>
      <c r="C450" s="122"/>
      <c r="J450" s="215"/>
    </row>
    <row r="451" spans="1:10">
      <c r="A451" s="258"/>
      <c r="B451" s="260"/>
      <c r="C451" s="122"/>
      <c r="J451" s="215"/>
    </row>
    <row r="452" spans="1:10">
      <c r="A452" s="258"/>
      <c r="B452" s="260"/>
      <c r="C452" s="122"/>
      <c r="J452" s="215"/>
    </row>
    <row r="453" spans="1:10">
      <c r="A453" s="258"/>
      <c r="B453" s="260"/>
      <c r="C453" s="122"/>
      <c r="J453" s="215"/>
    </row>
    <row r="454" spans="1:10">
      <c r="A454" s="258"/>
      <c r="B454" s="260"/>
      <c r="C454" s="122"/>
      <c r="J454" s="215"/>
    </row>
    <row r="455" spans="1:10">
      <c r="A455" s="258"/>
      <c r="B455" s="260"/>
      <c r="C455" s="122"/>
      <c r="J455" s="215"/>
    </row>
    <row r="456" spans="1:10">
      <c r="A456" s="258"/>
      <c r="B456" s="260"/>
      <c r="C456" s="122"/>
      <c r="J456" s="215"/>
    </row>
    <row r="457" spans="1:10">
      <c r="A457" s="258"/>
      <c r="B457" s="260"/>
      <c r="C457" s="122"/>
      <c r="J457" s="215"/>
    </row>
    <row r="458" spans="1:10">
      <c r="A458" s="258"/>
      <c r="B458" s="260"/>
      <c r="C458" s="122"/>
      <c r="J458" s="215"/>
    </row>
    <row r="459" spans="1:10">
      <c r="A459" s="258"/>
      <c r="B459" s="260"/>
      <c r="C459" s="122"/>
      <c r="J459" s="215"/>
    </row>
    <row r="460" spans="1:10">
      <c r="A460" s="258"/>
      <c r="B460" s="260"/>
      <c r="C460" s="122"/>
      <c r="J460" s="215"/>
    </row>
    <row r="461" spans="1:10">
      <c r="A461" s="258"/>
      <c r="B461" s="260"/>
      <c r="C461" s="122"/>
      <c r="J461" s="215"/>
    </row>
    <row r="462" spans="1:10">
      <c r="A462" s="258"/>
      <c r="B462" s="260"/>
      <c r="C462" s="122"/>
      <c r="J462" s="215"/>
    </row>
    <row r="463" spans="1:10">
      <c r="A463" s="258"/>
      <c r="B463" s="260"/>
      <c r="C463" s="122"/>
      <c r="J463" s="215"/>
    </row>
    <row r="464" spans="1:10">
      <c r="A464" s="258"/>
      <c r="B464" s="260"/>
      <c r="C464" s="122"/>
      <c r="J464" s="215"/>
    </row>
    <row r="465" spans="1:10">
      <c r="A465" s="258"/>
      <c r="B465" s="260"/>
      <c r="C465" s="122"/>
      <c r="J465" s="215"/>
    </row>
    <row r="466" spans="1:10">
      <c r="A466" s="258"/>
      <c r="B466" s="260"/>
      <c r="C466" s="122"/>
      <c r="J466" s="215"/>
    </row>
    <row r="467" spans="1:10">
      <c r="A467" s="258"/>
      <c r="B467" s="260"/>
      <c r="C467" s="122"/>
      <c r="J467" s="215"/>
    </row>
    <row r="468" spans="1:10">
      <c r="A468" s="258"/>
      <c r="B468" s="260"/>
      <c r="C468" s="122"/>
      <c r="J468" s="215"/>
    </row>
    <row r="469" spans="1:10">
      <c r="A469" s="258"/>
      <c r="B469" s="260"/>
      <c r="J469" s="215"/>
    </row>
    <row r="470" spans="1:10">
      <c r="A470" s="258"/>
      <c r="B470" s="260"/>
      <c r="J470" s="215"/>
    </row>
    <row r="471" spans="1:10">
      <c r="A471" s="258"/>
      <c r="B471" s="260"/>
      <c r="J471" s="215"/>
    </row>
    <row r="472" spans="1:10">
      <c r="A472" s="258"/>
      <c r="B472" s="260"/>
      <c r="J472" s="215"/>
    </row>
    <row r="473" spans="1:10">
      <c r="A473" s="258"/>
      <c r="B473" s="260"/>
      <c r="J473" s="215"/>
    </row>
    <row r="474" spans="1:10">
      <c r="A474" s="258"/>
      <c r="B474" s="260"/>
      <c r="J474" s="215"/>
    </row>
    <row r="475" spans="1:10">
      <c r="A475" s="258"/>
      <c r="B475" s="260"/>
      <c r="J475" s="215"/>
    </row>
    <row r="476" spans="1:10">
      <c r="A476" s="258"/>
      <c r="B476" s="260"/>
      <c r="J476" s="215"/>
    </row>
    <row r="477" spans="1:10">
      <c r="A477" s="258"/>
      <c r="B477" s="260"/>
      <c r="J477" s="215"/>
    </row>
    <row r="478" spans="1:10">
      <c r="A478" s="258"/>
      <c r="B478" s="260"/>
      <c r="J478" s="215"/>
    </row>
    <row r="479" spans="1:10">
      <c r="A479" s="258"/>
      <c r="B479" s="260"/>
      <c r="J479" s="215"/>
    </row>
    <row r="480" spans="1:10">
      <c r="A480" s="258"/>
      <c r="B480" s="260"/>
      <c r="J480" s="215"/>
    </row>
    <row r="481" spans="1:10">
      <c r="A481" s="258"/>
      <c r="B481" s="260"/>
      <c r="J481" s="215"/>
    </row>
    <row r="482" spans="1:10">
      <c r="A482" s="258"/>
      <c r="B482" s="260"/>
      <c r="J482" s="215"/>
    </row>
    <row r="483" spans="1:10">
      <c r="A483" s="258"/>
      <c r="B483" s="260"/>
      <c r="J483" s="215"/>
    </row>
    <row r="484" spans="1:10">
      <c r="A484" s="258"/>
      <c r="B484" s="260"/>
      <c r="J484" s="215"/>
    </row>
    <row r="485" spans="1:10">
      <c r="A485" s="258"/>
      <c r="B485" s="260"/>
      <c r="J485" s="215"/>
    </row>
    <row r="486" spans="1:10">
      <c r="A486" s="258"/>
      <c r="B486" s="260"/>
      <c r="J486" s="215"/>
    </row>
    <row r="487" spans="1:10">
      <c r="A487" s="258"/>
      <c r="B487" s="260"/>
      <c r="J487" s="215"/>
    </row>
    <row r="488" spans="1:10">
      <c r="A488" s="258"/>
      <c r="B488" s="260"/>
      <c r="J488" s="215"/>
    </row>
    <row r="489" spans="1:10">
      <c r="A489" s="258"/>
      <c r="B489" s="260"/>
      <c r="J489" s="215"/>
    </row>
    <row r="490" spans="1:10">
      <c r="A490" s="258"/>
      <c r="B490" s="260"/>
      <c r="J490" s="215"/>
    </row>
    <row r="491" spans="1:10">
      <c r="A491" s="258"/>
      <c r="B491" s="260"/>
      <c r="J491" s="215"/>
    </row>
    <row r="492" spans="1:10">
      <c r="A492" s="258"/>
      <c r="B492" s="260"/>
      <c r="J492" s="215"/>
    </row>
    <row r="493" spans="1:10">
      <c r="A493" s="258"/>
      <c r="B493" s="260"/>
      <c r="J493" s="215"/>
    </row>
    <row r="494" spans="1:10">
      <c r="A494" s="258"/>
      <c r="B494" s="260"/>
      <c r="C494" s="212"/>
      <c r="J494" s="215"/>
    </row>
    <row r="495" spans="1:10">
      <c r="A495" s="258"/>
      <c r="B495" s="260"/>
      <c r="J495" s="215"/>
    </row>
    <row r="496" spans="1:10">
      <c r="A496" s="258"/>
      <c r="B496" s="260"/>
      <c r="J496" s="215"/>
    </row>
    <row r="497" spans="1:10">
      <c r="A497" s="258"/>
      <c r="B497" s="260"/>
      <c r="J497" s="215"/>
    </row>
    <row r="498" spans="1:10">
      <c r="A498" s="258"/>
      <c r="B498" s="260"/>
      <c r="J498" s="215"/>
    </row>
    <row r="499" spans="1:10">
      <c r="A499" s="258"/>
      <c r="B499" s="260"/>
      <c r="J499" s="215"/>
    </row>
    <row r="500" spans="1:10">
      <c r="A500" s="258"/>
      <c r="B500" s="260"/>
      <c r="J500" s="215"/>
    </row>
    <row r="501" spans="1:10">
      <c r="A501" s="258"/>
      <c r="B501" s="260"/>
      <c r="J501" s="215"/>
    </row>
    <row r="502" spans="1:10">
      <c r="A502" s="258"/>
      <c r="B502" s="260"/>
      <c r="J502" s="215"/>
    </row>
    <row r="503" spans="1:10">
      <c r="A503" s="258"/>
      <c r="B503" s="260"/>
      <c r="J503" s="215"/>
    </row>
    <row r="504" spans="1:10">
      <c r="A504" s="258"/>
      <c r="B504" s="260"/>
      <c r="J504" s="215"/>
    </row>
    <row r="505" spans="1:10">
      <c r="A505" s="258"/>
      <c r="B505" s="260"/>
      <c r="J505" s="215"/>
    </row>
    <row r="506" spans="1:10">
      <c r="A506" s="258"/>
      <c r="B506" s="260"/>
      <c r="J506" s="215"/>
    </row>
    <row r="507" spans="1:10">
      <c r="A507" s="258"/>
      <c r="B507" s="260"/>
      <c r="J507" s="215"/>
    </row>
    <row r="508" spans="1:10">
      <c r="A508" s="258"/>
      <c r="B508" s="260"/>
      <c r="J508" s="215"/>
    </row>
    <row r="509" spans="1:10">
      <c r="A509" s="258"/>
      <c r="B509" s="260"/>
      <c r="J509" s="215"/>
    </row>
    <row r="510" spans="1:10">
      <c r="A510" s="258"/>
      <c r="B510" s="260"/>
      <c r="J510" s="215"/>
    </row>
    <row r="511" spans="1:10">
      <c r="A511" s="258"/>
      <c r="B511" s="260"/>
      <c r="J511" s="215"/>
    </row>
    <row r="512" spans="1:10">
      <c r="A512" s="258"/>
      <c r="B512" s="260"/>
      <c r="J512" s="215"/>
    </row>
    <row r="513" spans="1:10">
      <c r="A513" s="258"/>
      <c r="B513" s="260"/>
      <c r="J513" s="215"/>
    </row>
    <row r="514" spans="1:10">
      <c r="A514" s="258"/>
      <c r="B514" s="260"/>
      <c r="J514" s="215"/>
    </row>
    <row r="515" spans="1:10">
      <c r="A515" s="258"/>
      <c r="B515" s="260"/>
      <c r="J515" s="215"/>
    </row>
    <row r="516" spans="1:10">
      <c r="A516" s="258"/>
      <c r="B516" s="260"/>
      <c r="J516" s="215"/>
    </row>
    <row r="517" spans="1:10">
      <c r="A517" s="258"/>
      <c r="B517" s="260"/>
      <c r="J517" s="215"/>
    </row>
    <row r="518" spans="1:10">
      <c r="A518" s="258"/>
      <c r="B518" s="260"/>
      <c r="J518" s="215"/>
    </row>
    <row r="519" spans="1:10">
      <c r="A519" s="258"/>
      <c r="B519" s="260"/>
      <c r="J519" s="215"/>
    </row>
    <row r="520" spans="1:10">
      <c r="A520" s="258"/>
      <c r="B520" s="260"/>
      <c r="J520" s="215"/>
    </row>
    <row r="521" spans="1:10">
      <c r="A521" s="258"/>
      <c r="B521" s="260"/>
      <c r="J521" s="215"/>
    </row>
    <row r="522" spans="1:10">
      <c r="A522" s="258"/>
      <c r="B522" s="260"/>
      <c r="J522" s="215"/>
    </row>
    <row r="523" spans="1:10">
      <c r="A523" s="258"/>
      <c r="B523" s="260"/>
      <c r="J523" s="215"/>
    </row>
    <row r="524" spans="1:10">
      <c r="A524" s="258"/>
      <c r="B524" s="260"/>
      <c r="J524" s="215"/>
    </row>
    <row r="525" spans="1:10">
      <c r="A525" s="258"/>
      <c r="B525" s="260"/>
      <c r="J525" s="215"/>
    </row>
    <row r="526" spans="1:10">
      <c r="A526" s="258"/>
      <c r="B526" s="260"/>
      <c r="J526" s="215"/>
    </row>
    <row r="527" spans="1:10">
      <c r="A527" s="258"/>
      <c r="B527" s="260"/>
      <c r="J527" s="215"/>
    </row>
    <row r="528" spans="1:10">
      <c r="A528" s="258"/>
      <c r="B528" s="260"/>
      <c r="J528" s="215"/>
    </row>
    <row r="529" spans="1:10">
      <c r="A529" s="258"/>
      <c r="B529" s="260"/>
      <c r="J529" s="215"/>
    </row>
    <row r="530" spans="1:10">
      <c r="A530" s="258"/>
      <c r="B530" s="260"/>
      <c r="J530" s="215"/>
    </row>
    <row r="531" spans="1:10">
      <c r="A531" s="258"/>
      <c r="B531" s="260"/>
      <c r="J531" s="215"/>
    </row>
    <row r="532" spans="1:10">
      <c r="A532" s="258"/>
      <c r="B532" s="260"/>
      <c r="J532" s="215"/>
    </row>
    <row r="533" spans="1:10">
      <c r="A533" s="258"/>
      <c r="B533" s="260"/>
      <c r="J533" s="215"/>
    </row>
    <row r="534" spans="1:10">
      <c r="A534" s="258"/>
      <c r="B534" s="260"/>
      <c r="J534" s="215"/>
    </row>
    <row r="535" spans="1:10">
      <c r="A535" s="258"/>
      <c r="B535" s="260"/>
      <c r="J535" s="215"/>
    </row>
    <row r="536" spans="1:10">
      <c r="A536" s="258"/>
      <c r="B536" s="260"/>
      <c r="J536" s="215"/>
    </row>
    <row r="537" spans="1:10">
      <c r="A537" s="258"/>
      <c r="B537" s="260"/>
      <c r="J537" s="215"/>
    </row>
    <row r="538" spans="1:10">
      <c r="A538" s="258"/>
      <c r="B538" s="260"/>
      <c r="J538" s="215"/>
    </row>
    <row r="539" spans="1:10">
      <c r="A539" s="258"/>
      <c r="B539" s="260"/>
      <c r="J539" s="215"/>
    </row>
    <row r="540" spans="1:10">
      <c r="A540" s="258"/>
      <c r="B540" s="260"/>
      <c r="J540" s="215"/>
    </row>
    <row r="541" spans="1:10">
      <c r="A541" s="258"/>
      <c r="B541" s="260"/>
      <c r="J541" s="215"/>
    </row>
    <row r="542" spans="1:10">
      <c r="A542" s="258"/>
      <c r="B542" s="260"/>
      <c r="J542" s="215"/>
    </row>
    <row r="543" spans="1:10">
      <c r="A543" s="258"/>
      <c r="B543" s="260"/>
      <c r="J543" s="215"/>
    </row>
    <row r="544" spans="1:10">
      <c r="A544" s="258"/>
      <c r="B544" s="260"/>
      <c r="J544" s="215"/>
    </row>
    <row r="545" spans="1:10">
      <c r="A545" s="258"/>
      <c r="B545" s="260"/>
      <c r="J545" s="215"/>
    </row>
    <row r="546" spans="1:10">
      <c r="A546" s="258"/>
      <c r="B546" s="260"/>
      <c r="J546" s="215"/>
    </row>
    <row r="547" spans="1:10">
      <c r="A547" s="258"/>
      <c r="B547" s="260"/>
      <c r="C547" s="212"/>
      <c r="J547" s="215"/>
    </row>
    <row r="548" spans="1:10">
      <c r="A548" s="258"/>
      <c r="B548" s="260"/>
      <c r="J548" s="215"/>
    </row>
    <row r="549" spans="1:10">
      <c r="A549" s="258"/>
      <c r="B549" s="260"/>
      <c r="J549" s="215"/>
    </row>
    <row r="550" spans="1:10">
      <c r="A550" s="258"/>
      <c r="B550" s="260"/>
      <c r="J550" s="215"/>
    </row>
    <row r="551" spans="1:10">
      <c r="A551" s="258"/>
      <c r="B551" s="260"/>
      <c r="J551" s="215"/>
    </row>
    <row r="552" spans="1:10">
      <c r="A552" s="258"/>
      <c r="B552" s="260"/>
      <c r="J552" s="215"/>
    </row>
    <row r="553" spans="1:10">
      <c r="A553" s="258"/>
      <c r="B553" s="260"/>
      <c r="J553" s="215"/>
    </row>
    <row r="554" spans="1:10">
      <c r="A554" s="258"/>
      <c r="B554" s="260"/>
      <c r="J554" s="215"/>
    </row>
    <row r="555" spans="1:10">
      <c r="A555" s="258"/>
      <c r="B555" s="260"/>
      <c r="J555" s="215"/>
    </row>
    <row r="556" spans="1:10">
      <c r="A556" s="258"/>
      <c r="B556" s="260"/>
      <c r="J556" s="215"/>
    </row>
    <row r="557" spans="1:10">
      <c r="A557" s="258"/>
      <c r="B557" s="260"/>
      <c r="J557" s="215"/>
    </row>
    <row r="558" spans="1:10">
      <c r="A558" s="258"/>
      <c r="B558" s="260"/>
      <c r="J558" s="215"/>
    </row>
    <row r="559" spans="1:10">
      <c r="A559" s="258"/>
      <c r="B559" s="260"/>
      <c r="J559" s="215"/>
    </row>
    <row r="560" spans="1:10">
      <c r="A560" s="258"/>
      <c r="B560" s="260"/>
      <c r="J560" s="215"/>
    </row>
    <row r="561" spans="1:10">
      <c r="A561" s="258"/>
      <c r="B561" s="260"/>
      <c r="J561" s="215"/>
    </row>
    <row r="562" spans="1:10">
      <c r="A562" s="258"/>
      <c r="B562" s="260"/>
      <c r="J562" s="215"/>
    </row>
    <row r="563" spans="1:10">
      <c r="A563" s="258"/>
      <c r="B563" s="260"/>
      <c r="J563" s="215"/>
    </row>
    <row r="564" spans="1:10">
      <c r="A564" s="258"/>
      <c r="B564" s="260"/>
      <c r="J564" s="215"/>
    </row>
    <row r="565" spans="1:10">
      <c r="A565" s="258"/>
      <c r="B565" s="260"/>
      <c r="J565" s="215"/>
    </row>
    <row r="566" spans="1:10">
      <c r="A566" s="258"/>
      <c r="B566" s="260"/>
      <c r="J566" s="215"/>
    </row>
    <row r="567" spans="1:10">
      <c r="A567" s="258"/>
      <c r="B567" s="260"/>
      <c r="J567" s="215"/>
    </row>
    <row r="568" spans="1:10">
      <c r="A568" s="258"/>
      <c r="B568" s="260"/>
      <c r="J568" s="215"/>
    </row>
    <row r="569" spans="1:10">
      <c r="A569" s="258"/>
      <c r="B569" s="260"/>
      <c r="J569" s="215"/>
    </row>
    <row r="570" spans="1:10">
      <c r="A570" s="258"/>
      <c r="B570" s="260"/>
      <c r="J570" s="215"/>
    </row>
    <row r="571" spans="1:10">
      <c r="A571" s="258"/>
      <c r="B571" s="260"/>
      <c r="J571" s="215"/>
    </row>
    <row r="572" spans="1:10">
      <c r="A572" s="258"/>
      <c r="B572" s="260"/>
      <c r="J572" s="215"/>
    </row>
    <row r="573" spans="1:10">
      <c r="A573" s="258"/>
      <c r="B573" s="260"/>
      <c r="J573" s="215"/>
    </row>
    <row r="574" spans="1:10">
      <c r="A574" s="258"/>
      <c r="B574" s="260"/>
      <c r="J574" s="215"/>
    </row>
    <row r="575" spans="1:10">
      <c r="A575" s="258"/>
      <c r="B575" s="260"/>
      <c r="J575" s="215"/>
    </row>
    <row r="576" spans="1:10">
      <c r="A576" s="258"/>
      <c r="B576" s="260"/>
      <c r="J576" s="215"/>
    </row>
    <row r="577" spans="1:10">
      <c r="A577" s="258"/>
      <c r="B577" s="260"/>
      <c r="J577" s="215"/>
    </row>
    <row r="578" spans="1:10">
      <c r="A578" s="258"/>
      <c r="B578" s="260"/>
      <c r="J578" s="215"/>
    </row>
    <row r="579" spans="1:10">
      <c r="A579" s="258"/>
      <c r="B579" s="260"/>
      <c r="J579" s="215"/>
    </row>
    <row r="580" spans="1:10">
      <c r="A580" s="258"/>
      <c r="B580" s="260"/>
      <c r="J580" s="215"/>
    </row>
    <row r="581" spans="1:10">
      <c r="A581" s="258"/>
      <c r="B581" s="260"/>
      <c r="J581" s="215"/>
    </row>
    <row r="582" spans="1:10">
      <c r="A582" s="258"/>
      <c r="B582" s="260"/>
      <c r="J582" s="215"/>
    </row>
    <row r="583" spans="1:10">
      <c r="A583" s="258"/>
      <c r="B583" s="260"/>
      <c r="J583" s="215"/>
    </row>
    <row r="584" spans="1:10">
      <c r="A584" s="258"/>
      <c r="B584" s="260"/>
      <c r="J584" s="215"/>
    </row>
    <row r="585" spans="1:10">
      <c r="A585" s="258"/>
      <c r="B585" s="260"/>
      <c r="J585" s="215"/>
    </row>
    <row r="586" spans="1:10">
      <c r="A586" s="258"/>
      <c r="B586" s="260"/>
      <c r="J586" s="215"/>
    </row>
    <row r="587" spans="1:10">
      <c r="A587" s="258"/>
      <c r="B587" s="260"/>
      <c r="J587" s="215"/>
    </row>
    <row r="588" spans="1:10">
      <c r="A588" s="258"/>
      <c r="B588" s="260"/>
      <c r="J588" s="215"/>
    </row>
    <row r="589" spans="1:10">
      <c r="A589" s="258"/>
      <c r="B589" s="260"/>
      <c r="J589" s="215"/>
    </row>
    <row r="590" spans="1:10">
      <c r="A590" s="258"/>
      <c r="B590" s="260"/>
      <c r="J590" s="215"/>
    </row>
    <row r="591" spans="1:10">
      <c r="A591" s="258"/>
      <c r="B591" s="260"/>
      <c r="J591" s="215"/>
    </row>
    <row r="592" spans="1:10">
      <c r="A592" s="258"/>
      <c r="B592" s="260"/>
      <c r="J592" s="215"/>
    </row>
    <row r="593" spans="1:10">
      <c r="A593" s="258"/>
      <c r="B593" s="260"/>
      <c r="J593" s="215"/>
    </row>
    <row r="594" spans="1:10">
      <c r="A594" s="258"/>
      <c r="B594" s="260"/>
      <c r="J594" s="215"/>
    </row>
    <row r="595" spans="1:10">
      <c r="A595" s="258"/>
      <c r="B595" s="260"/>
      <c r="J595" s="215"/>
    </row>
    <row r="596" spans="1:10">
      <c r="A596" s="258"/>
      <c r="B596" s="260"/>
      <c r="J596" s="215"/>
    </row>
    <row r="597" spans="1:10">
      <c r="A597" s="258"/>
      <c r="B597" s="260"/>
      <c r="J597" s="215"/>
    </row>
    <row r="598" spans="1:10">
      <c r="A598" s="258"/>
      <c r="B598" s="260"/>
      <c r="J598" s="215"/>
    </row>
    <row r="599" spans="1:10">
      <c r="A599" s="258"/>
      <c r="B599" s="260"/>
      <c r="C599" s="212"/>
      <c r="J599" s="215"/>
    </row>
    <row r="600" spans="1:10">
      <c r="A600" s="258"/>
      <c r="B600" s="260"/>
      <c r="J600" s="215"/>
    </row>
    <row r="601" spans="1:10">
      <c r="A601" s="258"/>
      <c r="B601" s="260"/>
      <c r="J601" s="215"/>
    </row>
    <row r="602" spans="1:10">
      <c r="A602" s="258"/>
      <c r="B602" s="260"/>
      <c r="J602" s="215"/>
    </row>
    <row r="603" spans="1:10">
      <c r="A603" s="258"/>
      <c r="B603" s="260"/>
      <c r="J603" s="215"/>
    </row>
    <row r="604" spans="1:10">
      <c r="A604" s="258"/>
      <c r="B604" s="260"/>
      <c r="J604" s="215"/>
    </row>
    <row r="605" spans="1:10">
      <c r="A605" s="258"/>
      <c r="B605" s="260"/>
      <c r="J605" s="215"/>
    </row>
    <row r="606" spans="1:10">
      <c r="A606" s="258"/>
      <c r="B606" s="260"/>
      <c r="J606" s="215"/>
    </row>
    <row r="607" spans="1:10">
      <c r="A607" s="258"/>
      <c r="B607" s="260"/>
      <c r="J607" s="215"/>
    </row>
    <row r="608" spans="1:10">
      <c r="A608" s="258"/>
      <c r="B608" s="260"/>
      <c r="J608" s="215"/>
    </row>
    <row r="609" spans="1:10">
      <c r="A609" s="258"/>
      <c r="B609" s="260"/>
      <c r="J609" s="215"/>
    </row>
    <row r="610" spans="1:10">
      <c r="A610" s="258"/>
      <c r="B610" s="260"/>
      <c r="J610" s="215"/>
    </row>
    <row r="611" spans="1:10">
      <c r="A611" s="258"/>
      <c r="B611" s="260"/>
      <c r="J611" s="215"/>
    </row>
    <row r="612" spans="1:10">
      <c r="A612" s="258"/>
      <c r="B612" s="260"/>
      <c r="J612" s="215"/>
    </row>
    <row r="613" spans="1:10">
      <c r="A613" s="258"/>
      <c r="B613" s="260"/>
      <c r="J613" s="215"/>
    </row>
    <row r="614" spans="1:10">
      <c r="A614" s="258"/>
      <c r="B614" s="260"/>
      <c r="J614" s="215"/>
    </row>
    <row r="615" spans="1:10">
      <c r="A615" s="258"/>
      <c r="B615" s="260"/>
      <c r="J615" s="215"/>
    </row>
    <row r="616" spans="1:10">
      <c r="A616" s="258"/>
      <c r="B616" s="260"/>
      <c r="J616" s="215"/>
    </row>
    <row r="617" spans="1:10">
      <c r="A617" s="258"/>
      <c r="B617" s="260"/>
      <c r="J617" s="215"/>
    </row>
    <row r="618" spans="1:10">
      <c r="A618" s="258"/>
      <c r="B618" s="260"/>
      <c r="J618" s="215"/>
    </row>
    <row r="619" spans="1:10">
      <c r="A619" s="258"/>
      <c r="B619" s="260"/>
      <c r="J619" s="215"/>
    </row>
    <row r="620" spans="1:10">
      <c r="A620" s="258"/>
      <c r="B620" s="260"/>
      <c r="J620" s="215"/>
    </row>
    <row r="621" spans="1:10">
      <c r="A621" s="258"/>
      <c r="B621" s="260"/>
      <c r="J621" s="215"/>
    </row>
    <row r="622" spans="1:10">
      <c r="A622" s="258"/>
      <c r="B622" s="260"/>
      <c r="J622" s="215"/>
    </row>
    <row r="623" spans="1:10">
      <c r="A623" s="258"/>
      <c r="B623" s="260"/>
      <c r="J623" s="215"/>
    </row>
    <row r="624" spans="1:10">
      <c r="A624" s="258"/>
      <c r="B624" s="260"/>
      <c r="J624" s="215"/>
    </row>
    <row r="625" spans="1:10">
      <c r="A625" s="258"/>
      <c r="B625" s="260"/>
      <c r="J625" s="215"/>
    </row>
    <row r="626" spans="1:10">
      <c r="A626" s="258"/>
      <c r="B626" s="260"/>
      <c r="J626" s="215"/>
    </row>
    <row r="627" spans="1:10">
      <c r="A627" s="258"/>
      <c r="B627" s="260"/>
      <c r="J627" s="215"/>
    </row>
    <row r="628" spans="1:10">
      <c r="A628" s="258"/>
      <c r="B628" s="260"/>
      <c r="J628" s="215"/>
    </row>
    <row r="629" spans="1:10">
      <c r="A629" s="258"/>
      <c r="B629" s="260"/>
      <c r="J629" s="215"/>
    </row>
    <row r="630" spans="1:10">
      <c r="A630" s="258"/>
      <c r="B630" s="260"/>
      <c r="J630" s="215"/>
    </row>
    <row r="631" spans="1:10">
      <c r="A631" s="258"/>
      <c r="B631" s="260"/>
      <c r="J631" s="215"/>
    </row>
    <row r="632" spans="1:10">
      <c r="A632" s="258"/>
      <c r="B632" s="260"/>
      <c r="J632" s="215"/>
    </row>
    <row r="633" spans="1:10">
      <c r="A633" s="258"/>
      <c r="B633" s="260"/>
      <c r="J633" s="215"/>
    </row>
    <row r="634" spans="1:10">
      <c r="A634" s="258"/>
      <c r="B634" s="260"/>
      <c r="J634" s="215"/>
    </row>
    <row r="635" spans="1:10">
      <c r="A635" s="258"/>
      <c r="B635" s="260"/>
      <c r="J635" s="215"/>
    </row>
    <row r="636" spans="1:10">
      <c r="A636" s="258"/>
      <c r="B636" s="260"/>
      <c r="J636" s="215"/>
    </row>
    <row r="637" spans="1:10">
      <c r="A637" s="258"/>
      <c r="B637" s="260"/>
      <c r="J637" s="215"/>
    </row>
    <row r="638" spans="1:10">
      <c r="A638" s="258"/>
      <c r="B638" s="260"/>
      <c r="J638" s="215"/>
    </row>
    <row r="639" spans="1:10">
      <c r="A639" s="258"/>
      <c r="B639" s="260"/>
      <c r="J639" s="215"/>
    </row>
    <row r="640" spans="1:10">
      <c r="A640" s="258"/>
      <c r="B640" s="260"/>
      <c r="J640" s="215"/>
    </row>
    <row r="641" spans="1:10">
      <c r="A641" s="258"/>
      <c r="B641" s="260"/>
      <c r="J641" s="215"/>
    </row>
    <row r="642" spans="1:10">
      <c r="A642" s="258"/>
      <c r="B642" s="260"/>
      <c r="J642" s="215"/>
    </row>
    <row r="643" spans="1:10">
      <c r="A643" s="258"/>
      <c r="B643" s="260"/>
      <c r="J643" s="215"/>
    </row>
    <row r="644" spans="1:10">
      <c r="A644" s="258"/>
      <c r="B644" s="260"/>
      <c r="J644" s="215"/>
    </row>
    <row r="645" spans="1:10">
      <c r="A645" s="258"/>
      <c r="B645" s="260"/>
      <c r="J645" s="215"/>
    </row>
    <row r="646" spans="1:10">
      <c r="A646" s="258"/>
      <c r="B646" s="260"/>
      <c r="J646" s="215"/>
    </row>
    <row r="647" spans="1:10">
      <c r="A647" s="258"/>
      <c r="B647" s="260"/>
      <c r="J647" s="215"/>
    </row>
    <row r="648" spans="1:10">
      <c r="A648" s="258"/>
      <c r="B648" s="260"/>
      <c r="J648" s="215"/>
    </row>
    <row r="649" spans="1:10">
      <c r="A649" s="258"/>
      <c r="B649" s="260"/>
      <c r="J649" s="215"/>
    </row>
    <row r="650" spans="1:10">
      <c r="A650" s="258"/>
      <c r="B650" s="260"/>
      <c r="J650" s="215"/>
    </row>
    <row r="651" spans="1:10">
      <c r="A651" s="258"/>
      <c r="B651" s="260"/>
      <c r="C651" s="212"/>
      <c r="J651" s="215"/>
    </row>
    <row r="652" spans="1:10">
      <c r="A652" s="258"/>
      <c r="B652" s="260"/>
      <c r="J652" s="215"/>
    </row>
    <row r="653" spans="1:10">
      <c r="A653" s="258"/>
      <c r="B653" s="260"/>
      <c r="J653" s="215"/>
    </row>
    <row r="654" spans="1:10">
      <c r="A654" s="258"/>
      <c r="B654" s="260"/>
      <c r="J654" s="215"/>
    </row>
    <row r="655" spans="1:10">
      <c r="A655" s="258"/>
      <c r="B655" s="260"/>
      <c r="J655" s="215"/>
    </row>
    <row r="656" spans="1:10">
      <c r="A656" s="258"/>
      <c r="B656" s="260"/>
      <c r="J656" s="215"/>
    </row>
    <row r="657" spans="1:10">
      <c r="A657" s="258"/>
      <c r="B657" s="260"/>
      <c r="J657" s="215"/>
    </row>
    <row r="658" spans="1:10">
      <c r="A658" s="258"/>
      <c r="B658" s="260"/>
      <c r="J658" s="215"/>
    </row>
    <row r="659" spans="1:10">
      <c r="A659" s="258"/>
      <c r="B659" s="260"/>
      <c r="J659" s="215"/>
    </row>
    <row r="660" spans="1:10">
      <c r="A660" s="258"/>
      <c r="B660" s="260"/>
      <c r="J660" s="215"/>
    </row>
    <row r="661" spans="1:10">
      <c r="A661" s="258"/>
      <c r="B661" s="260"/>
      <c r="J661" s="215"/>
    </row>
    <row r="662" spans="1:10">
      <c r="A662" s="258"/>
      <c r="B662" s="260"/>
      <c r="J662" s="215"/>
    </row>
    <row r="663" spans="1:10">
      <c r="A663" s="258"/>
      <c r="B663" s="260"/>
      <c r="J663" s="215"/>
    </row>
    <row r="664" spans="1:10">
      <c r="A664" s="258"/>
      <c r="B664" s="260"/>
      <c r="J664" s="215"/>
    </row>
    <row r="665" spans="1:10">
      <c r="A665" s="258"/>
      <c r="B665" s="260"/>
      <c r="J665" s="215"/>
    </row>
    <row r="666" spans="1:10">
      <c r="A666" s="258"/>
      <c r="B666" s="260"/>
      <c r="J666" s="215"/>
    </row>
    <row r="667" spans="1:10">
      <c r="A667" s="258"/>
      <c r="B667" s="260"/>
      <c r="J667" s="215"/>
    </row>
    <row r="668" spans="1:10">
      <c r="A668" s="258"/>
      <c r="B668" s="260"/>
      <c r="J668" s="215"/>
    </row>
    <row r="669" spans="1:10">
      <c r="A669" s="258"/>
      <c r="B669" s="260"/>
      <c r="J669" s="215"/>
    </row>
    <row r="670" spans="1:10">
      <c r="A670" s="258"/>
      <c r="B670" s="260"/>
      <c r="J670" s="215"/>
    </row>
    <row r="671" spans="1:10">
      <c r="A671" s="258"/>
      <c r="B671" s="260"/>
      <c r="J671" s="215"/>
    </row>
    <row r="672" spans="1:10">
      <c r="A672" s="258"/>
      <c r="B672" s="260"/>
      <c r="J672" s="215"/>
    </row>
    <row r="673" spans="1:10">
      <c r="A673" s="258"/>
      <c r="B673" s="260"/>
      <c r="J673" s="215"/>
    </row>
    <row r="674" spans="1:10">
      <c r="A674" s="258"/>
      <c r="B674" s="260"/>
      <c r="J674" s="215"/>
    </row>
    <row r="675" spans="1:10">
      <c r="A675" s="258"/>
      <c r="B675" s="260"/>
      <c r="J675" s="215"/>
    </row>
    <row r="676" spans="1:10">
      <c r="A676" s="258"/>
      <c r="B676" s="260"/>
      <c r="J676" s="215"/>
    </row>
    <row r="677" spans="1:10">
      <c r="A677" s="258"/>
      <c r="B677" s="260"/>
      <c r="J677" s="215"/>
    </row>
    <row r="678" spans="1:10">
      <c r="A678" s="258"/>
      <c r="B678" s="260"/>
      <c r="J678" s="215"/>
    </row>
    <row r="679" spans="1:10">
      <c r="A679" s="258"/>
      <c r="B679" s="260"/>
      <c r="J679" s="215"/>
    </row>
    <row r="680" spans="1:10">
      <c r="A680" s="258"/>
      <c r="B680" s="260"/>
      <c r="J680" s="215"/>
    </row>
    <row r="681" spans="1:10">
      <c r="A681" s="258"/>
      <c r="B681" s="260"/>
      <c r="J681" s="215"/>
    </row>
    <row r="682" spans="1:10">
      <c r="A682" s="258"/>
      <c r="B682" s="260"/>
      <c r="J682" s="215"/>
    </row>
    <row r="683" spans="1:10">
      <c r="A683" s="258"/>
      <c r="B683" s="260"/>
      <c r="J683" s="215"/>
    </row>
    <row r="684" spans="1:10">
      <c r="A684" s="258"/>
      <c r="B684" s="260"/>
      <c r="J684" s="215"/>
    </row>
    <row r="685" spans="1:10">
      <c r="A685" s="258"/>
      <c r="B685" s="260"/>
      <c r="J685" s="215"/>
    </row>
    <row r="686" spans="1:10">
      <c r="A686" s="258"/>
      <c r="B686" s="260"/>
      <c r="J686" s="215"/>
    </row>
    <row r="687" spans="1:10">
      <c r="A687" s="258"/>
      <c r="B687" s="260"/>
      <c r="J687" s="215"/>
    </row>
    <row r="688" spans="1:10">
      <c r="A688" s="258"/>
      <c r="B688" s="260"/>
      <c r="J688" s="215"/>
    </row>
    <row r="689" spans="1:10">
      <c r="A689" s="258"/>
      <c r="B689" s="260"/>
      <c r="J689" s="215"/>
    </row>
    <row r="690" spans="1:10">
      <c r="A690" s="258"/>
      <c r="B690" s="260"/>
      <c r="J690" s="215"/>
    </row>
    <row r="691" spans="1:10">
      <c r="A691" s="258"/>
      <c r="B691" s="260"/>
      <c r="J691" s="215"/>
    </row>
    <row r="692" spans="1:10">
      <c r="A692" s="258"/>
      <c r="B692" s="260"/>
      <c r="J692" s="215"/>
    </row>
    <row r="693" spans="1:10">
      <c r="A693" s="258"/>
      <c r="B693" s="260"/>
      <c r="J693" s="215"/>
    </row>
    <row r="694" spans="1:10">
      <c r="A694" s="258"/>
      <c r="B694" s="260"/>
      <c r="J694" s="215"/>
    </row>
    <row r="695" spans="1:10">
      <c r="A695" s="258"/>
      <c r="B695" s="260"/>
      <c r="J695" s="215"/>
    </row>
    <row r="696" spans="1:10">
      <c r="A696" s="258"/>
      <c r="B696" s="260"/>
      <c r="J696" s="215"/>
    </row>
    <row r="697" spans="1:10">
      <c r="A697" s="258"/>
      <c r="B697" s="260"/>
      <c r="J697" s="215"/>
    </row>
    <row r="698" spans="1:10">
      <c r="A698" s="258"/>
      <c r="B698" s="260"/>
      <c r="J698" s="215"/>
    </row>
    <row r="699" spans="1:10">
      <c r="A699" s="258"/>
      <c r="B699" s="260"/>
      <c r="J699" s="215"/>
    </row>
    <row r="700" spans="1:10">
      <c r="A700" s="258"/>
      <c r="B700" s="260"/>
      <c r="J700" s="215"/>
    </row>
    <row r="701" spans="1:10">
      <c r="A701" s="258"/>
      <c r="B701" s="260"/>
      <c r="J701" s="215"/>
    </row>
    <row r="702" spans="1:10">
      <c r="A702" s="258"/>
      <c r="B702" s="260"/>
      <c r="J702" s="215"/>
    </row>
    <row r="703" spans="1:10">
      <c r="A703" s="258"/>
      <c r="B703" s="260"/>
      <c r="C703" s="216"/>
      <c r="J703" s="215"/>
    </row>
    <row r="704" spans="1:10">
      <c r="A704" s="258"/>
      <c r="B704" s="260"/>
      <c r="J704" s="215"/>
    </row>
    <row r="705" spans="1:10">
      <c r="A705" s="258"/>
      <c r="B705" s="260"/>
      <c r="J705" s="215"/>
    </row>
    <row r="706" spans="1:10">
      <c r="A706" s="258"/>
      <c r="B706" s="260"/>
      <c r="J706" s="215"/>
    </row>
    <row r="707" spans="1:10">
      <c r="A707" s="258"/>
      <c r="B707" s="260"/>
      <c r="J707" s="215"/>
    </row>
    <row r="708" spans="1:10">
      <c r="A708" s="258"/>
      <c r="B708" s="260"/>
      <c r="J708" s="215"/>
    </row>
    <row r="709" spans="1:10">
      <c r="A709" s="258"/>
      <c r="B709" s="260"/>
      <c r="J709" s="215"/>
    </row>
    <row r="710" spans="1:10">
      <c r="A710" s="258"/>
      <c r="B710" s="260"/>
      <c r="J710" s="215"/>
    </row>
    <row r="711" spans="1:10">
      <c r="A711" s="258"/>
      <c r="B711" s="260"/>
      <c r="J711" s="215"/>
    </row>
    <row r="712" spans="1:10">
      <c r="A712" s="258"/>
      <c r="B712" s="260"/>
      <c r="J712" s="215"/>
    </row>
    <row r="713" spans="1:10">
      <c r="A713" s="258"/>
      <c r="B713" s="260"/>
      <c r="J713" s="215"/>
    </row>
    <row r="714" spans="1:10">
      <c r="A714" s="258"/>
      <c r="B714" s="260"/>
      <c r="J714" s="215"/>
    </row>
    <row r="715" spans="1:10">
      <c r="A715" s="258"/>
      <c r="B715" s="260"/>
      <c r="J715" s="215"/>
    </row>
    <row r="716" spans="1:10">
      <c r="A716" s="258"/>
      <c r="B716" s="260"/>
      <c r="J716" s="215"/>
    </row>
    <row r="717" spans="1:10">
      <c r="A717" s="258"/>
      <c r="B717" s="260"/>
      <c r="J717" s="215"/>
    </row>
    <row r="718" spans="1:10">
      <c r="A718" s="258"/>
      <c r="B718" s="260"/>
      <c r="J718" s="215"/>
    </row>
    <row r="719" spans="1:10">
      <c r="A719" s="258"/>
      <c r="B719" s="260"/>
      <c r="J719" s="215"/>
    </row>
    <row r="720" spans="1:10">
      <c r="A720" s="258"/>
      <c r="B720" s="260"/>
      <c r="J720" s="215"/>
    </row>
    <row r="721" spans="1:10">
      <c r="A721" s="258"/>
      <c r="B721" s="260"/>
      <c r="J721" s="215"/>
    </row>
    <row r="722" spans="1:10">
      <c r="A722" s="258"/>
      <c r="B722" s="260"/>
      <c r="J722" s="215"/>
    </row>
    <row r="723" spans="1:10">
      <c r="A723" s="258"/>
      <c r="B723" s="260"/>
      <c r="J723" s="215"/>
    </row>
    <row r="724" spans="1:10">
      <c r="A724" s="258"/>
      <c r="B724" s="260"/>
      <c r="J724" s="215"/>
    </row>
    <row r="725" spans="1:10">
      <c r="A725" s="258"/>
      <c r="B725" s="260"/>
      <c r="J725" s="215"/>
    </row>
    <row r="726" spans="1:10">
      <c r="A726" s="258"/>
      <c r="B726" s="260"/>
      <c r="J726" s="215"/>
    </row>
    <row r="727" spans="1:10">
      <c r="A727" s="258"/>
      <c r="B727" s="260"/>
      <c r="J727" s="215"/>
    </row>
    <row r="728" spans="1:10">
      <c r="A728" s="258"/>
      <c r="B728" s="260"/>
      <c r="J728" s="215"/>
    </row>
    <row r="729" spans="1:10">
      <c r="A729" s="258"/>
      <c r="B729" s="260"/>
      <c r="J729" s="215"/>
    </row>
    <row r="730" spans="1:10">
      <c r="A730" s="258"/>
      <c r="B730" s="260"/>
      <c r="J730" s="215"/>
    </row>
    <row r="731" spans="1:10">
      <c r="A731" s="258"/>
      <c r="B731" s="260"/>
      <c r="J731" s="215"/>
    </row>
    <row r="732" spans="1:10">
      <c r="A732" s="258"/>
      <c r="B732" s="260"/>
      <c r="J732" s="215"/>
    </row>
    <row r="733" spans="1:10">
      <c r="A733" s="258"/>
      <c r="B733" s="260"/>
      <c r="J733" s="215"/>
    </row>
    <row r="734" spans="1:10">
      <c r="A734" s="258"/>
      <c r="B734" s="260"/>
      <c r="J734" s="215"/>
    </row>
    <row r="735" spans="1:10">
      <c r="A735" s="258"/>
      <c r="B735" s="260"/>
      <c r="J735" s="215"/>
    </row>
    <row r="736" spans="1:10">
      <c r="A736" s="258"/>
      <c r="B736" s="260"/>
      <c r="J736" s="215"/>
    </row>
    <row r="737" spans="1:10">
      <c r="A737" s="258"/>
      <c r="B737" s="260"/>
      <c r="J737" s="215"/>
    </row>
    <row r="738" spans="1:10">
      <c r="A738" s="258"/>
      <c r="B738" s="260"/>
      <c r="J738" s="215"/>
    </row>
    <row r="739" spans="1:10">
      <c r="A739" s="258"/>
      <c r="B739" s="260"/>
      <c r="J739" s="215"/>
    </row>
    <row r="740" spans="1:10">
      <c r="A740" s="258"/>
      <c r="B740" s="260"/>
      <c r="J740" s="215"/>
    </row>
    <row r="741" spans="1:10">
      <c r="A741" s="258"/>
      <c r="B741" s="260"/>
      <c r="J741" s="215"/>
    </row>
    <row r="742" spans="1:10">
      <c r="A742" s="258"/>
      <c r="B742" s="260"/>
      <c r="J742" s="215"/>
    </row>
    <row r="743" spans="1:10">
      <c r="A743" s="258"/>
      <c r="B743" s="260"/>
      <c r="J743" s="215"/>
    </row>
    <row r="744" spans="1:10">
      <c r="A744" s="258"/>
      <c r="B744" s="260"/>
      <c r="J744" s="215"/>
    </row>
    <row r="745" spans="1:10">
      <c r="A745" s="258"/>
      <c r="B745" s="260"/>
      <c r="J745" s="215"/>
    </row>
    <row r="746" spans="1:10">
      <c r="A746" s="258"/>
      <c r="B746" s="260"/>
      <c r="J746" s="215"/>
    </row>
    <row r="747" spans="1:10">
      <c r="A747" s="258"/>
      <c r="B747" s="260"/>
      <c r="J747" s="215"/>
    </row>
    <row r="748" spans="1:10">
      <c r="A748" s="258"/>
      <c r="B748" s="260"/>
      <c r="J748" s="215"/>
    </row>
    <row r="749" spans="1:10">
      <c r="A749" s="258"/>
      <c r="B749" s="260"/>
      <c r="J749" s="215"/>
    </row>
    <row r="750" spans="1:10">
      <c r="A750" s="258"/>
      <c r="B750" s="260"/>
      <c r="J750" s="215"/>
    </row>
    <row r="751" spans="1:10">
      <c r="A751" s="258"/>
      <c r="B751" s="260"/>
      <c r="J751" s="215"/>
    </row>
    <row r="752" spans="1:10">
      <c r="A752" s="258"/>
      <c r="B752" s="260"/>
      <c r="J752" s="215"/>
    </row>
    <row r="753" spans="1:10">
      <c r="A753" s="258"/>
      <c r="B753" s="260"/>
      <c r="J753" s="215"/>
    </row>
    <row r="754" spans="1:10">
      <c r="A754" s="258"/>
      <c r="B754" s="260"/>
      <c r="J754" s="215"/>
    </row>
    <row r="755" spans="1:10">
      <c r="A755" s="258"/>
      <c r="B755" s="260"/>
      <c r="C755" s="216"/>
      <c r="J755" s="215"/>
    </row>
    <row r="756" spans="1:10">
      <c r="A756" s="258"/>
      <c r="B756" s="260"/>
      <c r="J756" s="215"/>
    </row>
    <row r="757" spans="1:10">
      <c r="A757" s="258"/>
      <c r="B757" s="260"/>
      <c r="J757" s="215"/>
    </row>
    <row r="758" spans="1:10">
      <c r="A758" s="258"/>
      <c r="B758" s="260"/>
      <c r="J758" s="215"/>
    </row>
    <row r="759" spans="1:10">
      <c r="A759" s="258"/>
      <c r="B759" s="260"/>
      <c r="J759" s="215"/>
    </row>
    <row r="760" spans="1:10">
      <c r="A760" s="258"/>
      <c r="B760" s="260"/>
      <c r="J760" s="215"/>
    </row>
    <row r="761" spans="1:10">
      <c r="A761" s="258"/>
      <c r="B761" s="260"/>
      <c r="J761" s="215"/>
    </row>
    <row r="762" spans="1:10">
      <c r="A762" s="258"/>
      <c r="B762" s="260"/>
      <c r="J762" s="215"/>
    </row>
    <row r="763" spans="1:10">
      <c r="A763" s="258"/>
      <c r="B763" s="260"/>
      <c r="J763" s="215"/>
    </row>
    <row r="764" spans="1:10">
      <c r="A764" s="258"/>
      <c r="B764" s="260"/>
      <c r="J764" s="215"/>
    </row>
    <row r="765" spans="1:10">
      <c r="A765" s="258"/>
      <c r="B765" s="260"/>
      <c r="J765" s="215"/>
    </row>
    <row r="766" spans="1:10">
      <c r="A766" s="258"/>
      <c r="B766" s="260"/>
      <c r="J766" s="215"/>
    </row>
    <row r="767" spans="1:10">
      <c r="A767" s="258"/>
      <c r="B767" s="260"/>
      <c r="J767" s="215"/>
    </row>
    <row r="768" spans="1:10">
      <c r="A768" s="258"/>
      <c r="B768" s="260"/>
      <c r="J768" s="215"/>
    </row>
    <row r="769" spans="1:10">
      <c r="A769" s="258"/>
      <c r="B769" s="260"/>
      <c r="J769" s="215"/>
    </row>
    <row r="770" spans="1:10">
      <c r="A770" s="258"/>
      <c r="B770" s="260"/>
      <c r="J770" s="215"/>
    </row>
    <row r="771" spans="1:10">
      <c r="A771" s="258"/>
      <c r="B771" s="260"/>
      <c r="J771" s="215"/>
    </row>
    <row r="772" spans="1:10">
      <c r="A772" s="258"/>
      <c r="B772" s="260"/>
      <c r="J772" s="215"/>
    </row>
    <row r="773" spans="1:10">
      <c r="A773" s="258"/>
      <c r="B773" s="260"/>
      <c r="J773" s="215"/>
    </row>
    <row r="774" spans="1:10">
      <c r="A774" s="258"/>
      <c r="B774" s="260"/>
      <c r="J774" s="215"/>
    </row>
    <row r="775" spans="1:10">
      <c r="A775" s="258"/>
      <c r="B775" s="260"/>
      <c r="J775" s="215"/>
    </row>
    <row r="776" spans="1:10">
      <c r="A776" s="258"/>
      <c r="B776" s="260"/>
      <c r="J776" s="215"/>
    </row>
    <row r="777" spans="1:10">
      <c r="A777" s="258"/>
      <c r="B777" s="260"/>
      <c r="J777" s="215"/>
    </row>
    <row r="778" spans="1:10">
      <c r="A778" s="258"/>
      <c r="B778" s="260"/>
      <c r="J778" s="215"/>
    </row>
    <row r="779" spans="1:10">
      <c r="A779" s="258"/>
      <c r="B779" s="260"/>
      <c r="J779" s="215"/>
    </row>
    <row r="780" spans="1:10">
      <c r="A780" s="258"/>
      <c r="B780" s="260"/>
      <c r="J780" s="215"/>
    </row>
    <row r="781" spans="1:10">
      <c r="A781" s="258"/>
      <c r="B781" s="260"/>
      <c r="J781" s="215"/>
    </row>
    <row r="782" spans="1:10">
      <c r="A782" s="258"/>
      <c r="B782" s="260"/>
      <c r="J782" s="215"/>
    </row>
    <row r="783" spans="1:10">
      <c r="A783" s="258"/>
      <c r="B783" s="260"/>
      <c r="J783" s="215"/>
    </row>
    <row r="784" spans="1:10">
      <c r="A784" s="258"/>
      <c r="B784" s="260"/>
      <c r="J784" s="215"/>
    </row>
    <row r="785" spans="1:10">
      <c r="A785" s="258"/>
      <c r="B785" s="260"/>
      <c r="J785" s="215"/>
    </row>
    <row r="786" spans="1:10">
      <c r="A786" s="258"/>
      <c r="B786" s="260"/>
      <c r="J786" s="215"/>
    </row>
    <row r="787" spans="1:10">
      <c r="A787" s="258"/>
      <c r="B787" s="260"/>
      <c r="J787" s="215"/>
    </row>
    <row r="788" spans="1:10">
      <c r="A788" s="258"/>
      <c r="B788" s="260"/>
      <c r="J788" s="215"/>
    </row>
    <row r="789" spans="1:10">
      <c r="A789" s="258"/>
      <c r="B789" s="260"/>
      <c r="J789" s="215"/>
    </row>
    <row r="790" spans="1:10">
      <c r="A790" s="258"/>
      <c r="B790" s="260"/>
      <c r="J790" s="215"/>
    </row>
    <row r="791" spans="1:10">
      <c r="A791" s="258"/>
      <c r="B791" s="260"/>
      <c r="J791" s="215"/>
    </row>
    <row r="792" spans="1:10">
      <c r="A792" s="258"/>
      <c r="B792" s="260"/>
      <c r="J792" s="215"/>
    </row>
    <row r="793" spans="1:10">
      <c r="A793" s="258"/>
      <c r="B793" s="260"/>
      <c r="J793" s="215"/>
    </row>
    <row r="794" spans="1:10">
      <c r="A794" s="258"/>
      <c r="B794" s="260"/>
      <c r="J794" s="215"/>
    </row>
    <row r="795" spans="1:10">
      <c r="A795" s="258"/>
      <c r="B795" s="260"/>
      <c r="J795" s="215"/>
    </row>
    <row r="796" spans="1:10">
      <c r="A796" s="258"/>
      <c r="B796" s="260"/>
      <c r="J796" s="215"/>
    </row>
    <row r="797" spans="1:10">
      <c r="A797" s="258"/>
      <c r="B797" s="260"/>
      <c r="J797" s="215"/>
    </row>
    <row r="798" spans="1:10">
      <c r="A798" s="258"/>
      <c r="B798" s="260"/>
      <c r="J798" s="215"/>
    </row>
    <row r="799" spans="1:10">
      <c r="A799" s="258"/>
      <c r="B799" s="260"/>
      <c r="J799" s="215"/>
    </row>
    <row r="800" spans="1:10">
      <c r="A800" s="258"/>
      <c r="B800" s="260"/>
      <c r="J800" s="215"/>
    </row>
    <row r="801" spans="1:10">
      <c r="A801" s="258"/>
      <c r="B801" s="260"/>
      <c r="J801" s="215"/>
    </row>
    <row r="802" spans="1:10">
      <c r="A802" s="258"/>
      <c r="B802" s="260"/>
      <c r="J802" s="215"/>
    </row>
    <row r="803" spans="1:10">
      <c r="A803" s="258"/>
      <c r="B803" s="260"/>
      <c r="J803" s="215"/>
    </row>
    <row r="804" spans="1:10">
      <c r="A804" s="258"/>
      <c r="B804" s="260"/>
      <c r="J804" s="215"/>
    </row>
    <row r="805" spans="1:10">
      <c r="A805" s="258"/>
      <c r="B805" s="260"/>
      <c r="J805" s="215"/>
    </row>
    <row r="806" spans="1:10">
      <c r="A806" s="258"/>
      <c r="B806" s="260"/>
      <c r="J806" s="215"/>
    </row>
    <row r="807" spans="1:10">
      <c r="A807" s="258"/>
      <c r="B807" s="260"/>
      <c r="J807" s="215"/>
    </row>
    <row r="808" spans="1:10">
      <c r="A808" s="258"/>
      <c r="B808" s="260"/>
      <c r="C808" s="216"/>
      <c r="J808" s="215"/>
    </row>
    <row r="809" spans="1:10">
      <c r="A809" s="258"/>
      <c r="B809" s="260"/>
      <c r="J809" s="215"/>
    </row>
    <row r="810" spans="1:10">
      <c r="A810" s="258"/>
      <c r="B810" s="260"/>
      <c r="J810" s="215"/>
    </row>
    <row r="811" spans="1:10">
      <c r="A811" s="258"/>
      <c r="B811" s="260"/>
      <c r="J811" s="215"/>
    </row>
    <row r="812" spans="1:10">
      <c r="A812" s="258"/>
      <c r="B812" s="260"/>
      <c r="J812" s="215"/>
    </row>
    <row r="813" spans="1:10">
      <c r="A813" s="258"/>
      <c r="B813" s="260"/>
      <c r="J813" s="215"/>
    </row>
    <row r="814" spans="1:10">
      <c r="A814" s="258"/>
      <c r="B814" s="260"/>
      <c r="J814" s="215"/>
    </row>
    <row r="815" spans="1:10">
      <c r="A815" s="258"/>
      <c r="B815" s="260"/>
      <c r="J815" s="215"/>
    </row>
    <row r="816" spans="1:10">
      <c r="A816" s="258"/>
      <c r="B816" s="260"/>
      <c r="J816" s="215"/>
    </row>
    <row r="817" spans="1:10">
      <c r="A817" s="258"/>
      <c r="B817" s="260"/>
      <c r="J817" s="215"/>
    </row>
    <row r="818" spans="1:10">
      <c r="A818" s="258"/>
      <c r="B818" s="260"/>
      <c r="J818" s="215"/>
    </row>
    <row r="819" spans="1:10">
      <c r="A819" s="258"/>
      <c r="B819" s="260"/>
      <c r="J819" s="215"/>
    </row>
    <row r="820" spans="1:10">
      <c r="A820" s="258"/>
      <c r="B820" s="260"/>
      <c r="J820" s="215"/>
    </row>
    <row r="821" spans="1:10">
      <c r="A821" s="258"/>
      <c r="B821" s="260"/>
      <c r="J821" s="215"/>
    </row>
    <row r="822" spans="1:10">
      <c r="A822" s="258"/>
      <c r="B822" s="260"/>
      <c r="J822" s="215"/>
    </row>
    <row r="823" spans="1:10">
      <c r="A823" s="258"/>
      <c r="B823" s="260"/>
      <c r="J823" s="215"/>
    </row>
    <row r="824" spans="1:10">
      <c r="A824" s="258"/>
      <c r="B824" s="260"/>
      <c r="J824" s="215"/>
    </row>
    <row r="825" spans="1:10">
      <c r="A825" s="258"/>
      <c r="B825" s="260"/>
      <c r="J825" s="215"/>
    </row>
    <row r="826" spans="1:10">
      <c r="A826" s="258"/>
      <c r="B826" s="260"/>
      <c r="J826" s="215"/>
    </row>
    <row r="827" spans="1:10">
      <c r="A827" s="258"/>
      <c r="B827" s="260"/>
      <c r="J827" s="215"/>
    </row>
    <row r="828" spans="1:10">
      <c r="A828" s="258"/>
      <c r="B828" s="260"/>
      <c r="J828" s="215"/>
    </row>
    <row r="829" spans="1:10">
      <c r="A829" s="258"/>
      <c r="B829" s="260"/>
      <c r="J829" s="215"/>
    </row>
    <row r="830" spans="1:10">
      <c r="A830" s="258"/>
      <c r="B830" s="260"/>
      <c r="J830" s="215"/>
    </row>
    <row r="831" spans="1:10">
      <c r="A831" s="258"/>
      <c r="B831" s="260"/>
      <c r="J831" s="215"/>
    </row>
    <row r="832" spans="1:10">
      <c r="A832" s="258"/>
      <c r="B832" s="260"/>
      <c r="J832" s="215"/>
    </row>
    <row r="833" spans="1:10">
      <c r="A833" s="258"/>
      <c r="B833" s="260"/>
      <c r="J833" s="215"/>
    </row>
    <row r="834" spans="1:10">
      <c r="A834" s="258"/>
      <c r="B834" s="260"/>
      <c r="J834" s="215"/>
    </row>
    <row r="835" spans="1:10">
      <c r="A835" s="258"/>
      <c r="B835" s="260"/>
      <c r="J835" s="215"/>
    </row>
    <row r="836" spans="1:10">
      <c r="A836" s="258"/>
      <c r="B836" s="260"/>
      <c r="J836" s="215"/>
    </row>
    <row r="837" spans="1:10">
      <c r="A837" s="258"/>
      <c r="B837" s="260"/>
      <c r="J837" s="215"/>
    </row>
    <row r="838" spans="1:10">
      <c r="A838" s="258"/>
      <c r="B838" s="260"/>
      <c r="J838" s="215"/>
    </row>
    <row r="839" spans="1:10">
      <c r="A839" s="258"/>
      <c r="B839" s="260"/>
      <c r="J839" s="215"/>
    </row>
    <row r="840" spans="1:10">
      <c r="A840" s="258"/>
      <c r="B840" s="260"/>
      <c r="J840" s="215"/>
    </row>
    <row r="841" spans="1:10">
      <c r="A841" s="258"/>
      <c r="B841" s="260"/>
      <c r="J841" s="215"/>
    </row>
    <row r="842" spans="1:10">
      <c r="A842" s="258"/>
      <c r="B842" s="260"/>
      <c r="J842" s="215"/>
    </row>
    <row r="843" spans="1:10">
      <c r="A843" s="258"/>
      <c r="B843" s="260"/>
      <c r="J843" s="215"/>
    </row>
    <row r="844" spans="1:10">
      <c r="A844" s="258"/>
      <c r="B844" s="260"/>
      <c r="J844" s="215"/>
    </row>
    <row r="845" spans="1:10">
      <c r="A845" s="258"/>
      <c r="B845" s="260"/>
      <c r="J845" s="215"/>
    </row>
    <row r="846" spans="1:10">
      <c r="A846" s="258"/>
      <c r="B846" s="260"/>
      <c r="J846" s="215"/>
    </row>
    <row r="847" spans="1:10">
      <c r="A847" s="258"/>
      <c r="B847" s="260"/>
      <c r="J847" s="215"/>
    </row>
    <row r="848" spans="1:10">
      <c r="A848" s="258"/>
      <c r="B848" s="260"/>
      <c r="J848" s="215"/>
    </row>
    <row r="849" spans="1:10">
      <c r="A849" s="258"/>
      <c r="B849" s="260"/>
      <c r="J849" s="215"/>
    </row>
    <row r="850" spans="1:10">
      <c r="A850" s="258"/>
      <c r="B850" s="260"/>
      <c r="J850" s="215"/>
    </row>
    <row r="851" spans="1:10">
      <c r="A851" s="258"/>
      <c r="B851" s="260"/>
      <c r="J851" s="215"/>
    </row>
    <row r="852" spans="1:10">
      <c r="A852" s="258"/>
      <c r="B852" s="260"/>
      <c r="J852" s="215"/>
    </row>
    <row r="853" spans="1:10">
      <c r="A853" s="258"/>
      <c r="B853" s="260"/>
      <c r="J853" s="215"/>
    </row>
    <row r="854" spans="1:10">
      <c r="A854" s="258"/>
      <c r="B854" s="260"/>
      <c r="J854" s="215"/>
    </row>
    <row r="855" spans="1:10">
      <c r="A855" s="258"/>
      <c r="B855" s="260"/>
      <c r="J855" s="215"/>
    </row>
    <row r="856" spans="1:10">
      <c r="A856" s="258"/>
      <c r="B856" s="260"/>
      <c r="J856" s="215"/>
    </row>
    <row r="857" spans="1:10">
      <c r="A857" s="258"/>
      <c r="B857" s="260"/>
      <c r="J857" s="215"/>
    </row>
    <row r="858" spans="1:10">
      <c r="A858" s="258"/>
      <c r="B858" s="260"/>
      <c r="J858" s="215"/>
    </row>
    <row r="859" spans="1:10">
      <c r="A859" s="258"/>
      <c r="B859" s="260"/>
      <c r="J859" s="215"/>
    </row>
    <row r="860" spans="1:10">
      <c r="A860" s="258"/>
      <c r="B860" s="260"/>
      <c r="C860" s="216"/>
      <c r="J860" s="215"/>
    </row>
    <row r="861" spans="1:10">
      <c r="A861" s="258"/>
      <c r="B861" s="260"/>
      <c r="J861" s="215"/>
    </row>
    <row r="862" spans="1:10">
      <c r="A862" s="258"/>
      <c r="B862" s="260"/>
      <c r="J862" s="215"/>
    </row>
    <row r="863" spans="1:10">
      <c r="A863" s="258"/>
      <c r="B863" s="260"/>
      <c r="J863" s="215"/>
    </row>
    <row r="864" spans="1:10">
      <c r="A864" s="258"/>
      <c r="B864" s="260"/>
      <c r="J864" s="215"/>
    </row>
    <row r="865" spans="1:10">
      <c r="A865" s="258"/>
      <c r="B865" s="260"/>
      <c r="J865" s="215"/>
    </row>
    <row r="866" spans="1:10">
      <c r="A866" s="258"/>
      <c r="B866" s="260"/>
      <c r="J866" s="215"/>
    </row>
    <row r="867" spans="1:10">
      <c r="A867" s="258"/>
      <c r="B867" s="260"/>
      <c r="J867" s="215"/>
    </row>
    <row r="868" spans="1:10">
      <c r="A868" s="258"/>
      <c r="B868" s="260"/>
      <c r="J868" s="215"/>
    </row>
    <row r="869" spans="1:10">
      <c r="A869" s="258"/>
      <c r="B869" s="260"/>
      <c r="J869" s="215"/>
    </row>
    <row r="870" spans="1:10">
      <c r="A870" s="258"/>
      <c r="B870" s="260"/>
      <c r="J870" s="215"/>
    </row>
    <row r="871" spans="1:10">
      <c r="A871" s="258"/>
      <c r="B871" s="260"/>
      <c r="J871" s="215"/>
    </row>
    <row r="872" spans="1:10">
      <c r="A872" s="258"/>
      <c r="B872" s="260"/>
      <c r="J872" s="215"/>
    </row>
    <row r="873" spans="1:10">
      <c r="A873" s="258"/>
      <c r="B873" s="260"/>
      <c r="J873" s="215"/>
    </row>
    <row r="874" spans="1:10">
      <c r="A874" s="258"/>
      <c r="B874" s="260"/>
      <c r="J874" s="215"/>
    </row>
    <row r="875" spans="1:10">
      <c r="A875" s="258"/>
      <c r="B875" s="260"/>
      <c r="J875" s="215"/>
    </row>
    <row r="876" spans="1:10">
      <c r="A876" s="258"/>
      <c r="B876" s="260"/>
      <c r="J876" s="215"/>
    </row>
    <row r="877" spans="1:10">
      <c r="A877" s="258"/>
      <c r="B877" s="260"/>
      <c r="J877" s="215"/>
    </row>
    <row r="878" spans="1:10">
      <c r="A878" s="258"/>
      <c r="B878" s="260"/>
      <c r="J878" s="215"/>
    </row>
    <row r="879" spans="1:10">
      <c r="A879" s="258"/>
      <c r="B879" s="260"/>
      <c r="J879" s="215"/>
    </row>
    <row r="880" spans="1:10">
      <c r="A880" s="258"/>
      <c r="B880" s="260"/>
      <c r="J880" s="215"/>
    </row>
    <row r="881" spans="1:10">
      <c r="A881" s="258"/>
      <c r="B881" s="260"/>
      <c r="J881" s="215"/>
    </row>
    <row r="882" spans="1:10">
      <c r="A882" s="258"/>
      <c r="B882" s="260"/>
      <c r="J882" s="215"/>
    </row>
    <row r="883" spans="1:10">
      <c r="A883" s="258"/>
      <c r="B883" s="260"/>
      <c r="J883" s="215"/>
    </row>
    <row r="884" spans="1:10">
      <c r="A884" s="258"/>
      <c r="B884" s="260"/>
      <c r="J884" s="215"/>
    </row>
    <row r="885" spans="1:10">
      <c r="A885" s="258"/>
      <c r="B885" s="260"/>
      <c r="J885" s="215"/>
    </row>
    <row r="886" spans="1:10">
      <c r="A886" s="258"/>
      <c r="B886" s="260"/>
      <c r="J886" s="215"/>
    </row>
    <row r="887" spans="1:10">
      <c r="A887" s="258"/>
      <c r="B887" s="260"/>
      <c r="J887" s="215"/>
    </row>
    <row r="888" spans="1:10">
      <c r="A888" s="258"/>
      <c r="B888" s="260"/>
      <c r="J888" s="215"/>
    </row>
    <row r="889" spans="1:10">
      <c r="A889" s="258"/>
      <c r="B889" s="260"/>
      <c r="J889" s="215"/>
    </row>
    <row r="890" spans="1:10">
      <c r="A890" s="258"/>
      <c r="B890" s="260"/>
      <c r="J890" s="215"/>
    </row>
    <row r="891" spans="1:10">
      <c r="A891" s="258"/>
      <c r="B891" s="260"/>
      <c r="J891" s="215"/>
    </row>
    <row r="892" spans="1:10">
      <c r="A892" s="258"/>
      <c r="B892" s="260"/>
      <c r="J892" s="215"/>
    </row>
    <row r="893" spans="1:10">
      <c r="A893" s="258"/>
      <c r="B893" s="260"/>
      <c r="J893" s="215"/>
    </row>
    <row r="894" spans="1:10">
      <c r="A894" s="258"/>
      <c r="B894" s="260"/>
      <c r="J894" s="215"/>
    </row>
    <row r="895" spans="1:10">
      <c r="A895" s="258"/>
      <c r="B895" s="260"/>
      <c r="J895" s="215"/>
    </row>
    <row r="896" spans="1:10">
      <c r="A896" s="258"/>
      <c r="B896" s="260"/>
      <c r="J896" s="215"/>
    </row>
    <row r="897" spans="1:10">
      <c r="A897" s="258"/>
      <c r="B897" s="260"/>
      <c r="J897" s="215"/>
    </row>
    <row r="898" spans="1:10">
      <c r="A898" s="258"/>
      <c r="B898" s="260"/>
      <c r="J898" s="215"/>
    </row>
    <row r="899" spans="1:10">
      <c r="A899" s="258"/>
      <c r="B899" s="260"/>
      <c r="J899" s="215"/>
    </row>
    <row r="900" spans="1:10">
      <c r="A900" s="258"/>
      <c r="B900" s="260"/>
      <c r="J900" s="215"/>
    </row>
    <row r="901" spans="1:10">
      <c r="A901" s="258"/>
      <c r="B901" s="260"/>
      <c r="J901" s="215"/>
    </row>
    <row r="902" spans="1:10">
      <c r="A902" s="258"/>
      <c r="B902" s="260"/>
      <c r="J902" s="215"/>
    </row>
    <row r="903" spans="1:10">
      <c r="A903" s="258"/>
      <c r="B903" s="260"/>
      <c r="J903" s="215"/>
    </row>
    <row r="904" spans="1:10">
      <c r="A904" s="258"/>
      <c r="B904" s="260"/>
      <c r="J904" s="215"/>
    </row>
    <row r="905" spans="1:10">
      <c r="A905" s="258"/>
      <c r="B905" s="260"/>
      <c r="J905" s="215"/>
    </row>
    <row r="906" spans="1:10">
      <c r="A906" s="258"/>
      <c r="B906" s="260"/>
      <c r="J906" s="215"/>
    </row>
    <row r="907" spans="1:10">
      <c r="A907" s="258"/>
      <c r="B907" s="260"/>
      <c r="J907" s="215"/>
    </row>
    <row r="908" spans="1:10">
      <c r="A908" s="258"/>
      <c r="B908" s="260"/>
      <c r="J908" s="215"/>
    </row>
    <row r="909" spans="1:10">
      <c r="A909" s="258"/>
      <c r="B909" s="260"/>
      <c r="J909" s="215"/>
    </row>
    <row r="910" spans="1:10">
      <c r="A910" s="258"/>
      <c r="B910" s="260"/>
      <c r="J910" s="215"/>
    </row>
    <row r="911" spans="1:10">
      <c r="A911" s="258"/>
      <c r="B911" s="260"/>
      <c r="J911" s="215"/>
    </row>
    <row r="912" spans="1:10">
      <c r="A912" s="258"/>
      <c r="B912" s="260"/>
      <c r="C912" s="216"/>
      <c r="J912" s="215"/>
    </row>
    <row r="913" spans="1:10">
      <c r="A913" s="258"/>
      <c r="B913" s="260"/>
      <c r="J913" s="215"/>
    </row>
    <row r="914" spans="1:10">
      <c r="A914" s="258"/>
      <c r="B914" s="260"/>
      <c r="J914" s="215"/>
    </row>
    <row r="915" spans="1:10">
      <c r="A915" s="258"/>
      <c r="B915" s="260"/>
      <c r="J915" s="215"/>
    </row>
    <row r="916" spans="1:10">
      <c r="A916" s="258"/>
      <c r="B916" s="260"/>
      <c r="J916" s="215"/>
    </row>
    <row r="917" spans="1:10">
      <c r="A917" s="258"/>
      <c r="B917" s="260"/>
      <c r="J917" s="215"/>
    </row>
    <row r="918" spans="1:10">
      <c r="A918" s="258"/>
      <c r="B918" s="260"/>
      <c r="J918" s="215"/>
    </row>
    <row r="919" spans="1:10">
      <c r="A919" s="258"/>
      <c r="B919" s="260"/>
      <c r="J919" s="215"/>
    </row>
    <row r="920" spans="1:10">
      <c r="A920" s="258"/>
      <c r="B920" s="260"/>
      <c r="J920" s="215"/>
    </row>
    <row r="921" spans="1:10">
      <c r="A921" s="258"/>
      <c r="B921" s="260"/>
      <c r="J921" s="215"/>
    </row>
    <row r="922" spans="1:10">
      <c r="A922" s="258"/>
      <c r="B922" s="260"/>
      <c r="J922" s="215"/>
    </row>
    <row r="923" spans="1:10">
      <c r="A923" s="258"/>
      <c r="B923" s="260"/>
      <c r="J923" s="215"/>
    </row>
    <row r="924" spans="1:10">
      <c r="A924" s="258"/>
      <c r="B924" s="260"/>
      <c r="J924" s="215"/>
    </row>
    <row r="925" spans="1:10">
      <c r="A925" s="258"/>
      <c r="B925" s="260"/>
      <c r="J925" s="215"/>
    </row>
    <row r="926" spans="1:10">
      <c r="A926" s="258"/>
      <c r="B926" s="260"/>
      <c r="J926" s="215"/>
    </row>
    <row r="927" spans="1:10">
      <c r="A927" s="258"/>
      <c r="B927" s="260"/>
      <c r="J927" s="215"/>
    </row>
    <row r="928" spans="1:10">
      <c r="A928" s="258"/>
      <c r="B928" s="260"/>
      <c r="J928" s="215"/>
    </row>
    <row r="929" spans="1:10">
      <c r="A929" s="258"/>
      <c r="B929" s="260"/>
      <c r="J929" s="215"/>
    </row>
    <row r="930" spans="1:10">
      <c r="A930" s="258"/>
      <c r="B930" s="260"/>
      <c r="J930" s="215"/>
    </row>
    <row r="931" spans="1:10">
      <c r="A931" s="258"/>
      <c r="B931" s="260"/>
      <c r="J931" s="215"/>
    </row>
    <row r="932" spans="1:10">
      <c r="A932" s="258"/>
      <c r="B932" s="260"/>
      <c r="J932" s="215"/>
    </row>
    <row r="933" spans="1:10">
      <c r="A933" s="258"/>
      <c r="B933" s="260"/>
      <c r="J933" s="215"/>
    </row>
    <row r="934" spans="1:10">
      <c r="A934" s="258"/>
      <c r="B934" s="260"/>
      <c r="J934" s="215"/>
    </row>
    <row r="935" spans="1:10">
      <c r="A935" s="258"/>
      <c r="B935" s="260"/>
      <c r="J935" s="215"/>
    </row>
    <row r="936" spans="1:10">
      <c r="A936" s="258"/>
      <c r="B936" s="260"/>
      <c r="J936" s="215"/>
    </row>
    <row r="937" spans="1:10">
      <c r="A937" s="258"/>
      <c r="B937" s="260"/>
      <c r="J937" s="215"/>
    </row>
    <row r="938" spans="1:10">
      <c r="A938" s="258"/>
      <c r="B938" s="260"/>
      <c r="J938" s="215"/>
    </row>
    <row r="939" spans="1:10">
      <c r="A939" s="258"/>
      <c r="B939" s="260"/>
      <c r="J939" s="215"/>
    </row>
    <row r="940" spans="1:10">
      <c r="A940" s="258"/>
      <c r="B940" s="260"/>
      <c r="J940" s="215"/>
    </row>
    <row r="941" spans="1:10">
      <c r="A941" s="258"/>
      <c r="B941" s="260"/>
      <c r="J941" s="215"/>
    </row>
    <row r="942" spans="1:10">
      <c r="A942" s="258"/>
      <c r="B942" s="260"/>
      <c r="J942" s="215"/>
    </row>
    <row r="943" spans="1:10">
      <c r="A943" s="258"/>
      <c r="B943" s="260"/>
      <c r="J943" s="215"/>
    </row>
    <row r="944" spans="1:10">
      <c r="A944" s="258"/>
      <c r="B944" s="260"/>
      <c r="J944" s="215"/>
    </row>
    <row r="945" spans="1:10">
      <c r="A945" s="258"/>
      <c r="B945" s="260"/>
      <c r="J945" s="215"/>
    </row>
    <row r="946" spans="1:10">
      <c r="A946" s="258"/>
      <c r="B946" s="260"/>
      <c r="J946" s="215"/>
    </row>
    <row r="947" spans="1:10">
      <c r="A947" s="258"/>
      <c r="B947" s="260"/>
      <c r="J947" s="215"/>
    </row>
    <row r="948" spans="1:10">
      <c r="A948" s="258"/>
      <c r="B948" s="260"/>
      <c r="J948" s="215"/>
    </row>
    <row r="949" spans="1:10">
      <c r="A949" s="258"/>
      <c r="B949" s="260"/>
      <c r="J949" s="215"/>
    </row>
    <row r="950" spans="1:10">
      <c r="A950" s="258"/>
      <c r="B950" s="260"/>
      <c r="J950" s="215"/>
    </row>
    <row r="951" spans="1:10">
      <c r="A951" s="258"/>
      <c r="B951" s="260"/>
      <c r="J951" s="215"/>
    </row>
    <row r="952" spans="1:10">
      <c r="A952" s="258"/>
      <c r="B952" s="260"/>
      <c r="J952" s="215"/>
    </row>
    <row r="953" spans="1:10">
      <c r="A953" s="258"/>
      <c r="B953" s="260"/>
      <c r="J953" s="215"/>
    </row>
    <row r="954" spans="1:10">
      <c r="A954" s="258"/>
      <c r="B954" s="260"/>
      <c r="J954" s="215"/>
    </row>
    <row r="955" spans="1:10">
      <c r="A955" s="258"/>
      <c r="B955" s="260"/>
      <c r="J955" s="215"/>
    </row>
    <row r="956" spans="1:10">
      <c r="A956" s="258"/>
      <c r="B956" s="260"/>
      <c r="J956" s="215"/>
    </row>
    <row r="957" spans="1:10">
      <c r="A957" s="258"/>
      <c r="B957" s="260"/>
      <c r="J957" s="215"/>
    </row>
    <row r="958" spans="1:10">
      <c r="A958" s="258"/>
      <c r="B958" s="260"/>
      <c r="J958" s="215"/>
    </row>
    <row r="959" spans="1:10">
      <c r="A959" s="258"/>
      <c r="B959" s="260"/>
      <c r="J959" s="215"/>
    </row>
    <row r="960" spans="1:10">
      <c r="A960" s="258"/>
      <c r="B960" s="260"/>
      <c r="J960" s="215"/>
    </row>
    <row r="961" spans="1:10">
      <c r="A961" s="258"/>
      <c r="B961" s="260"/>
      <c r="J961" s="215"/>
    </row>
    <row r="962" spans="1:10">
      <c r="A962" s="258"/>
      <c r="B962" s="260"/>
      <c r="J962" s="215"/>
    </row>
    <row r="963" spans="1:10">
      <c r="A963" s="258"/>
      <c r="B963" s="260"/>
      <c r="J963" s="215"/>
    </row>
    <row r="964" spans="1:10">
      <c r="A964" s="258"/>
      <c r="B964" s="260"/>
      <c r="C964" s="216"/>
      <c r="J964" s="215"/>
    </row>
    <row r="965" spans="1:10">
      <c r="A965" s="258"/>
      <c r="B965" s="260"/>
      <c r="J965" s="215"/>
    </row>
    <row r="966" spans="1:10">
      <c r="A966" s="258"/>
      <c r="B966" s="260"/>
      <c r="J966" s="215"/>
    </row>
    <row r="967" spans="1:10">
      <c r="A967" s="258"/>
      <c r="B967" s="260"/>
      <c r="J967" s="215"/>
    </row>
    <row r="968" spans="1:10">
      <c r="A968" s="258"/>
      <c r="B968" s="260"/>
      <c r="J968" s="215"/>
    </row>
    <row r="969" spans="1:10">
      <c r="A969" s="258"/>
      <c r="B969" s="260"/>
      <c r="J969" s="215"/>
    </row>
    <row r="970" spans="1:10">
      <c r="A970" s="258"/>
      <c r="B970" s="260"/>
      <c r="J970" s="215"/>
    </row>
    <row r="971" spans="1:10">
      <c r="A971" s="258"/>
      <c r="B971" s="260"/>
      <c r="J971" s="215"/>
    </row>
    <row r="972" spans="1:10">
      <c r="A972" s="258"/>
      <c r="B972" s="260"/>
      <c r="J972" s="215"/>
    </row>
    <row r="973" spans="1:10">
      <c r="A973" s="258"/>
      <c r="B973" s="260"/>
      <c r="J973" s="215"/>
    </row>
    <row r="974" spans="1:10">
      <c r="A974" s="258"/>
      <c r="B974" s="260"/>
      <c r="J974" s="215"/>
    </row>
    <row r="975" spans="1:10">
      <c r="A975" s="258"/>
      <c r="B975" s="260"/>
      <c r="J975" s="215"/>
    </row>
    <row r="976" spans="1:10">
      <c r="A976" s="258"/>
      <c r="B976" s="260"/>
      <c r="J976" s="215"/>
    </row>
    <row r="977" spans="1:10">
      <c r="A977" s="258"/>
      <c r="B977" s="260"/>
      <c r="J977" s="215"/>
    </row>
    <row r="978" spans="1:10">
      <c r="A978" s="258"/>
      <c r="B978" s="260"/>
      <c r="J978" s="215"/>
    </row>
    <row r="979" spans="1:10">
      <c r="A979" s="258"/>
      <c r="B979" s="260"/>
      <c r="J979" s="215"/>
    </row>
    <row r="980" spans="1:10">
      <c r="A980" s="258"/>
      <c r="B980" s="260"/>
      <c r="J980" s="215"/>
    </row>
    <row r="981" spans="1:10">
      <c r="A981" s="258"/>
      <c r="B981" s="260"/>
      <c r="J981" s="215"/>
    </row>
    <row r="982" spans="1:10">
      <c r="A982" s="258"/>
      <c r="B982" s="260"/>
      <c r="J982" s="215"/>
    </row>
    <row r="983" spans="1:10">
      <c r="A983" s="258"/>
      <c r="B983" s="260"/>
      <c r="J983" s="215"/>
    </row>
    <row r="984" spans="1:10">
      <c r="A984" s="258"/>
      <c r="B984" s="260"/>
      <c r="J984" s="215"/>
    </row>
    <row r="985" spans="1:10">
      <c r="A985" s="258"/>
      <c r="B985" s="260"/>
      <c r="J985" s="215"/>
    </row>
    <row r="986" spans="1:10">
      <c r="A986" s="258"/>
      <c r="B986" s="260"/>
      <c r="J986" s="215"/>
    </row>
    <row r="987" spans="1:10">
      <c r="A987" s="258"/>
      <c r="B987" s="260"/>
      <c r="J987" s="215"/>
    </row>
    <row r="988" spans="1:10">
      <c r="A988" s="258"/>
      <c r="B988" s="260"/>
      <c r="J988" s="215"/>
    </row>
    <row r="989" spans="1:10">
      <c r="A989" s="258"/>
      <c r="B989" s="260"/>
      <c r="J989" s="215"/>
    </row>
    <row r="990" spans="1:10">
      <c r="A990" s="258"/>
      <c r="B990" s="260"/>
      <c r="J990" s="215"/>
    </row>
    <row r="991" spans="1:10">
      <c r="A991" s="258"/>
      <c r="B991" s="260"/>
      <c r="J991" s="215"/>
    </row>
    <row r="992" spans="1:10">
      <c r="A992" s="258"/>
      <c r="B992" s="260"/>
      <c r="J992" s="215"/>
    </row>
    <row r="993" spans="1:10">
      <c r="A993" s="258"/>
      <c r="B993" s="260"/>
      <c r="J993" s="215"/>
    </row>
    <row r="994" spans="1:10">
      <c r="A994" s="258"/>
      <c r="B994" s="260"/>
      <c r="J994" s="215"/>
    </row>
    <row r="995" spans="1:10">
      <c r="A995" s="258"/>
      <c r="B995" s="260"/>
      <c r="J995" s="215"/>
    </row>
    <row r="996" spans="1:10">
      <c r="A996" s="258"/>
      <c r="B996" s="260"/>
      <c r="J996" s="215"/>
    </row>
    <row r="997" spans="1:10">
      <c r="A997" s="258"/>
      <c r="B997" s="260"/>
      <c r="J997" s="215"/>
    </row>
    <row r="998" spans="1:10">
      <c r="A998" s="258"/>
      <c r="B998" s="260"/>
      <c r="J998" s="215"/>
    </row>
    <row r="999" spans="1:10">
      <c r="A999" s="258"/>
      <c r="B999" s="260"/>
      <c r="J999" s="215"/>
    </row>
    <row r="1000" spans="1:10">
      <c r="A1000" s="258"/>
      <c r="B1000" s="260"/>
      <c r="J1000" s="215"/>
    </row>
    <row r="1001" spans="1:10">
      <c r="A1001" s="258"/>
      <c r="B1001" s="260"/>
      <c r="J1001" s="215"/>
    </row>
    <row r="1002" spans="1:10">
      <c r="A1002" s="258"/>
      <c r="B1002" s="260"/>
      <c r="J1002" s="215"/>
    </row>
    <row r="1003" spans="1:10">
      <c r="A1003" s="258"/>
      <c r="B1003" s="260"/>
      <c r="J1003" s="215"/>
    </row>
    <row r="1004" spans="1:10">
      <c r="A1004" s="258"/>
      <c r="B1004" s="260"/>
      <c r="J1004" s="215"/>
    </row>
    <row r="1005" spans="1:10">
      <c r="A1005" s="258"/>
      <c r="B1005" s="260"/>
      <c r="J1005" s="215"/>
    </row>
    <row r="1006" spans="1:10">
      <c r="A1006" s="258"/>
      <c r="B1006" s="260"/>
      <c r="J1006" s="215"/>
    </row>
    <row r="1007" spans="1:10">
      <c r="A1007" s="258"/>
      <c r="B1007" s="260"/>
      <c r="J1007" s="215"/>
    </row>
    <row r="1008" spans="1:10">
      <c r="A1008" s="258"/>
      <c r="B1008" s="260"/>
      <c r="J1008" s="215"/>
    </row>
    <row r="1009" spans="1:10">
      <c r="A1009" s="258"/>
      <c r="B1009" s="260"/>
      <c r="J1009" s="215"/>
    </row>
    <row r="1010" spans="1:10">
      <c r="A1010" s="258"/>
      <c r="B1010" s="260"/>
      <c r="J1010" s="215"/>
    </row>
    <row r="1011" spans="1:10">
      <c r="A1011" s="258"/>
      <c r="B1011" s="260"/>
      <c r="J1011" s="215"/>
    </row>
    <row r="1012" spans="1:10">
      <c r="A1012" s="258"/>
      <c r="B1012" s="260"/>
      <c r="J1012" s="215"/>
    </row>
    <row r="1013" spans="1:10">
      <c r="A1013" s="258"/>
      <c r="B1013" s="260"/>
      <c r="J1013" s="215"/>
    </row>
    <row r="1014" spans="1:10">
      <c r="A1014" s="258"/>
      <c r="B1014" s="260"/>
      <c r="J1014" s="215"/>
    </row>
    <row r="1015" spans="1:10">
      <c r="A1015" s="258"/>
      <c r="B1015" s="260"/>
      <c r="J1015" s="215"/>
    </row>
    <row r="1016" spans="1:10">
      <c r="A1016" s="258"/>
      <c r="B1016" s="260"/>
      <c r="C1016" s="216"/>
      <c r="J1016" s="215"/>
    </row>
    <row r="1017" spans="1:10">
      <c r="A1017" s="258"/>
      <c r="B1017" s="260"/>
      <c r="J1017" s="215"/>
    </row>
    <row r="1018" spans="1:10">
      <c r="A1018" s="258"/>
      <c r="B1018" s="260"/>
      <c r="J1018" s="215"/>
    </row>
    <row r="1019" spans="1:10">
      <c r="A1019" s="258"/>
      <c r="B1019" s="260"/>
      <c r="J1019" s="215"/>
    </row>
    <row r="1020" spans="1:10">
      <c r="A1020" s="258"/>
      <c r="B1020" s="260"/>
      <c r="J1020" s="215"/>
    </row>
    <row r="1021" spans="1:10">
      <c r="A1021" s="258"/>
      <c r="B1021" s="260"/>
      <c r="J1021" s="215"/>
    </row>
    <row r="1022" spans="1:10">
      <c r="A1022" s="258"/>
      <c r="B1022" s="260"/>
      <c r="J1022" s="215"/>
    </row>
    <row r="1023" spans="1:10">
      <c r="A1023" s="258"/>
      <c r="B1023" s="260"/>
      <c r="J1023" s="215"/>
    </row>
    <row r="1024" spans="1:10">
      <c r="A1024" s="258"/>
      <c r="B1024" s="260"/>
      <c r="J1024" s="215"/>
    </row>
    <row r="1025" spans="1:10">
      <c r="A1025" s="258"/>
      <c r="B1025" s="260"/>
      <c r="J1025" s="215"/>
    </row>
    <row r="1026" spans="1:10">
      <c r="A1026" s="258"/>
      <c r="B1026" s="260"/>
      <c r="J1026" s="215"/>
    </row>
    <row r="1027" spans="1:10">
      <c r="A1027" s="258"/>
      <c r="B1027" s="260"/>
      <c r="J1027" s="215"/>
    </row>
    <row r="1028" spans="1:10">
      <c r="A1028" s="258"/>
      <c r="B1028" s="260"/>
      <c r="J1028" s="215"/>
    </row>
    <row r="1029" spans="1:10">
      <c r="A1029" s="258"/>
      <c r="B1029" s="260"/>
      <c r="J1029" s="215"/>
    </row>
    <row r="1030" spans="1:10">
      <c r="A1030" s="258"/>
      <c r="B1030" s="260"/>
      <c r="J1030" s="215"/>
    </row>
    <row r="1031" spans="1:10">
      <c r="A1031" s="258"/>
      <c r="B1031" s="260"/>
      <c r="J1031" s="215"/>
    </row>
    <row r="1032" spans="1:10">
      <c r="A1032" s="258"/>
      <c r="B1032" s="260"/>
      <c r="J1032" s="215"/>
    </row>
    <row r="1033" spans="1:10">
      <c r="A1033" s="258"/>
      <c r="B1033" s="260"/>
      <c r="J1033" s="215"/>
    </row>
    <row r="1034" spans="1:10">
      <c r="A1034" s="258"/>
      <c r="B1034" s="260"/>
      <c r="J1034" s="215"/>
    </row>
    <row r="1035" spans="1:10">
      <c r="A1035" s="258"/>
      <c r="B1035" s="260"/>
      <c r="J1035" s="215"/>
    </row>
    <row r="1036" spans="1:10">
      <c r="A1036" s="258"/>
      <c r="B1036" s="260"/>
      <c r="J1036" s="215"/>
    </row>
    <row r="1037" spans="1:10">
      <c r="A1037" s="258"/>
      <c r="B1037" s="260"/>
      <c r="J1037" s="215"/>
    </row>
    <row r="1038" spans="1:10">
      <c r="A1038" s="258"/>
      <c r="B1038" s="260"/>
      <c r="J1038" s="215"/>
    </row>
    <row r="1039" spans="1:10">
      <c r="A1039" s="258"/>
      <c r="B1039" s="260"/>
      <c r="J1039" s="215"/>
    </row>
    <row r="1040" spans="1:10">
      <c r="A1040" s="258"/>
      <c r="B1040" s="260"/>
      <c r="J1040" s="215"/>
    </row>
    <row r="1041" spans="1:10">
      <c r="A1041" s="258"/>
      <c r="B1041" s="260"/>
      <c r="J1041" s="215"/>
    </row>
    <row r="1042" spans="1:10">
      <c r="A1042" s="258"/>
      <c r="B1042" s="260"/>
      <c r="J1042" s="215"/>
    </row>
    <row r="1043" spans="1:10">
      <c r="A1043" s="258"/>
      <c r="B1043" s="260"/>
      <c r="J1043" s="215"/>
    </row>
    <row r="1044" spans="1:10">
      <c r="A1044" s="258"/>
      <c r="B1044" s="260"/>
      <c r="J1044" s="215"/>
    </row>
    <row r="1045" spans="1:10">
      <c r="A1045" s="258"/>
      <c r="B1045" s="260"/>
      <c r="J1045" s="215"/>
    </row>
    <row r="1046" spans="1:10">
      <c r="A1046" s="258"/>
      <c r="B1046" s="260"/>
      <c r="J1046" s="215"/>
    </row>
    <row r="1047" spans="1:10">
      <c r="A1047" s="258"/>
      <c r="B1047" s="260"/>
      <c r="J1047" s="215"/>
    </row>
    <row r="1048" spans="1:10">
      <c r="A1048" s="258"/>
      <c r="B1048" s="260"/>
      <c r="J1048" s="215"/>
    </row>
    <row r="1049" spans="1:10">
      <c r="A1049" s="258"/>
      <c r="B1049" s="260"/>
      <c r="J1049" s="215"/>
    </row>
    <row r="1050" spans="1:10">
      <c r="A1050" s="258"/>
      <c r="B1050" s="260"/>
      <c r="J1050" s="215"/>
    </row>
    <row r="1051" spans="1:10">
      <c r="A1051" s="258"/>
      <c r="B1051" s="260"/>
      <c r="J1051" s="215"/>
    </row>
    <row r="1052" spans="1:10">
      <c r="A1052" s="258"/>
      <c r="B1052" s="260"/>
      <c r="J1052" s="215"/>
    </row>
    <row r="1053" spans="1:10">
      <c r="A1053" s="258"/>
      <c r="B1053" s="260"/>
      <c r="J1053" s="215"/>
    </row>
    <row r="1054" spans="1:10">
      <c r="A1054" s="258"/>
      <c r="B1054" s="260"/>
      <c r="J1054" s="215"/>
    </row>
    <row r="1055" spans="1:10">
      <c r="A1055" s="258"/>
      <c r="B1055" s="260"/>
      <c r="J1055" s="215"/>
    </row>
    <row r="1056" spans="1:10">
      <c r="A1056" s="258"/>
      <c r="B1056" s="260"/>
      <c r="J1056" s="215"/>
    </row>
    <row r="1057" spans="1:10">
      <c r="A1057" s="258"/>
      <c r="B1057" s="260"/>
      <c r="J1057" s="215"/>
    </row>
    <row r="1058" spans="1:10">
      <c r="A1058" s="258"/>
      <c r="B1058" s="260"/>
      <c r="J1058" s="215"/>
    </row>
    <row r="1059" spans="1:10">
      <c r="A1059" s="258"/>
      <c r="B1059" s="260"/>
      <c r="J1059" s="215"/>
    </row>
    <row r="1060" spans="1:10">
      <c r="A1060" s="258"/>
      <c r="B1060" s="260"/>
      <c r="J1060" s="215"/>
    </row>
    <row r="1061" spans="1:10">
      <c r="A1061" s="258"/>
      <c r="B1061" s="260"/>
      <c r="J1061" s="215"/>
    </row>
    <row r="1062" spans="1:10">
      <c r="A1062" s="258"/>
      <c r="B1062" s="260"/>
      <c r="J1062" s="215"/>
    </row>
    <row r="1063" spans="1:10">
      <c r="A1063" s="258"/>
      <c r="B1063" s="260"/>
      <c r="J1063" s="215"/>
    </row>
    <row r="1064" spans="1:10">
      <c r="A1064" s="258"/>
      <c r="B1064" s="260"/>
      <c r="J1064" s="215"/>
    </row>
    <row r="1065" spans="1:10">
      <c r="A1065" s="258"/>
      <c r="B1065" s="260"/>
      <c r="J1065" s="215"/>
    </row>
    <row r="1066" spans="1:10">
      <c r="A1066" s="258"/>
      <c r="B1066" s="260"/>
      <c r="J1066" s="215"/>
    </row>
    <row r="1067" spans="1:10">
      <c r="A1067" s="258"/>
      <c r="B1067" s="260"/>
      <c r="J1067" s="215"/>
    </row>
    <row r="1068" spans="1:10">
      <c r="A1068" s="258"/>
      <c r="B1068" s="260"/>
      <c r="C1068" s="216"/>
      <c r="J1068" s="215"/>
    </row>
    <row r="1069" spans="1:10">
      <c r="A1069" s="258"/>
      <c r="B1069" s="260"/>
      <c r="J1069" s="215"/>
    </row>
    <row r="1070" spans="1:10">
      <c r="A1070" s="258"/>
      <c r="B1070" s="260"/>
      <c r="J1070" s="215"/>
    </row>
    <row r="1071" spans="1:10">
      <c r="A1071" s="258"/>
      <c r="B1071" s="260"/>
      <c r="J1071" s="215"/>
    </row>
    <row r="1072" spans="1:10">
      <c r="A1072" s="258"/>
      <c r="B1072" s="260"/>
      <c r="J1072" s="215"/>
    </row>
    <row r="1073" spans="1:10">
      <c r="A1073" s="258"/>
      <c r="B1073" s="260"/>
      <c r="J1073" s="215"/>
    </row>
    <row r="1074" spans="1:10">
      <c r="A1074" s="258"/>
      <c r="B1074" s="260"/>
      <c r="J1074" s="215"/>
    </row>
    <row r="1075" spans="1:10">
      <c r="A1075" s="258"/>
      <c r="B1075" s="260"/>
      <c r="J1075" s="215"/>
    </row>
    <row r="1076" spans="1:10">
      <c r="A1076" s="258"/>
      <c r="B1076" s="260"/>
      <c r="J1076" s="215"/>
    </row>
    <row r="1077" spans="1:10">
      <c r="A1077" s="258"/>
      <c r="B1077" s="260"/>
      <c r="J1077" s="215"/>
    </row>
    <row r="1078" spans="1:10">
      <c r="A1078" s="258"/>
      <c r="B1078" s="260"/>
      <c r="J1078" s="215"/>
    </row>
    <row r="1079" spans="1:10">
      <c r="A1079" s="258"/>
      <c r="B1079" s="260"/>
      <c r="J1079" s="215"/>
    </row>
    <row r="1080" spans="1:10">
      <c r="A1080" s="258"/>
      <c r="B1080" s="260"/>
      <c r="J1080" s="215"/>
    </row>
    <row r="1081" spans="1:10">
      <c r="A1081" s="258"/>
      <c r="B1081" s="260"/>
      <c r="J1081" s="215"/>
    </row>
    <row r="1082" spans="1:10">
      <c r="A1082" s="258"/>
      <c r="B1082" s="260"/>
      <c r="J1082" s="215"/>
    </row>
    <row r="1083" spans="1:10">
      <c r="A1083" s="258"/>
      <c r="B1083" s="260"/>
      <c r="J1083" s="215"/>
    </row>
    <row r="1084" spans="1:10">
      <c r="A1084" s="258"/>
      <c r="B1084" s="260"/>
      <c r="J1084" s="215"/>
    </row>
    <row r="1085" spans="1:10">
      <c r="A1085" s="258"/>
      <c r="B1085" s="260"/>
      <c r="J1085" s="215"/>
    </row>
    <row r="1086" spans="1:10">
      <c r="A1086" s="258"/>
      <c r="B1086" s="260"/>
      <c r="J1086" s="215"/>
    </row>
    <row r="1087" spans="1:10">
      <c r="A1087" s="258"/>
      <c r="B1087" s="260"/>
      <c r="J1087" s="215"/>
    </row>
    <row r="1088" spans="1:10">
      <c r="A1088" s="258"/>
      <c r="B1088" s="260"/>
      <c r="J1088" s="215"/>
    </row>
    <row r="1089" spans="1:10">
      <c r="A1089" s="258"/>
      <c r="B1089" s="260"/>
      <c r="J1089" s="215"/>
    </row>
    <row r="1090" spans="1:10">
      <c r="A1090" s="258"/>
      <c r="B1090" s="260"/>
      <c r="J1090" s="215"/>
    </row>
    <row r="1091" spans="1:10">
      <c r="A1091" s="258"/>
      <c r="B1091" s="260"/>
      <c r="J1091" s="215"/>
    </row>
    <row r="1092" spans="1:10">
      <c r="A1092" s="258"/>
      <c r="B1092" s="260"/>
      <c r="J1092" s="215"/>
    </row>
    <row r="1093" spans="1:10">
      <c r="A1093" s="258"/>
      <c r="B1093" s="260"/>
      <c r="J1093" s="215"/>
    </row>
    <row r="1094" spans="1:10">
      <c r="A1094" s="258"/>
      <c r="B1094" s="260"/>
      <c r="J1094" s="215"/>
    </row>
    <row r="1095" spans="1:10">
      <c r="A1095" s="258"/>
      <c r="B1095" s="260"/>
      <c r="J1095" s="215"/>
    </row>
    <row r="1096" spans="1:10">
      <c r="A1096" s="258"/>
      <c r="B1096" s="260"/>
      <c r="J1096" s="215"/>
    </row>
    <row r="1097" spans="1:10">
      <c r="A1097" s="258"/>
      <c r="B1097" s="260"/>
      <c r="J1097" s="215"/>
    </row>
    <row r="1098" spans="1:10">
      <c r="A1098" s="258"/>
      <c r="B1098" s="260"/>
      <c r="J1098" s="215"/>
    </row>
    <row r="1099" spans="1:10">
      <c r="A1099" s="258"/>
      <c r="B1099" s="260"/>
      <c r="J1099" s="215"/>
    </row>
    <row r="1100" spans="1:10">
      <c r="A1100" s="258"/>
      <c r="B1100" s="260"/>
      <c r="J1100" s="215"/>
    </row>
    <row r="1101" spans="1:10">
      <c r="A1101" s="258"/>
      <c r="B1101" s="260"/>
      <c r="J1101" s="215"/>
    </row>
    <row r="1102" spans="1:10">
      <c r="A1102" s="258"/>
      <c r="B1102" s="260"/>
      <c r="J1102" s="215"/>
    </row>
    <row r="1103" spans="1:10">
      <c r="A1103" s="258"/>
      <c r="B1103" s="260"/>
      <c r="J1103" s="215"/>
    </row>
    <row r="1104" spans="1:10">
      <c r="A1104" s="258"/>
      <c r="B1104" s="260"/>
      <c r="J1104" s="215"/>
    </row>
    <row r="1105" spans="1:10">
      <c r="A1105" s="258"/>
      <c r="B1105" s="260"/>
      <c r="J1105" s="215"/>
    </row>
    <row r="1106" spans="1:10">
      <c r="A1106" s="258"/>
      <c r="B1106" s="260"/>
      <c r="J1106" s="215"/>
    </row>
    <row r="1107" spans="1:10">
      <c r="A1107" s="258"/>
      <c r="B1107" s="260"/>
      <c r="J1107" s="215"/>
    </row>
    <row r="1108" spans="1:10">
      <c r="A1108" s="258"/>
      <c r="B1108" s="260"/>
      <c r="J1108" s="215"/>
    </row>
    <row r="1109" spans="1:10">
      <c r="A1109" s="258"/>
      <c r="B1109" s="260"/>
      <c r="J1109" s="215"/>
    </row>
    <row r="1110" spans="1:10">
      <c r="A1110" s="258"/>
      <c r="B1110" s="260"/>
      <c r="J1110" s="215"/>
    </row>
    <row r="1111" spans="1:10">
      <c r="A1111" s="258"/>
      <c r="B1111" s="260"/>
      <c r="J1111" s="215"/>
    </row>
    <row r="1112" spans="1:10">
      <c r="A1112" s="258"/>
      <c r="B1112" s="260"/>
      <c r="J1112" s="215"/>
    </row>
    <row r="1113" spans="1:10">
      <c r="A1113" s="258"/>
      <c r="B1113" s="260"/>
      <c r="J1113" s="215"/>
    </row>
    <row r="1114" spans="1:10">
      <c r="A1114" s="258"/>
      <c r="B1114" s="260"/>
      <c r="J1114" s="215"/>
    </row>
    <row r="1115" spans="1:10">
      <c r="A1115" s="258"/>
      <c r="B1115" s="260"/>
      <c r="J1115" s="215"/>
    </row>
    <row r="1116" spans="1:10">
      <c r="A1116" s="258"/>
      <c r="B1116" s="260"/>
      <c r="J1116" s="215"/>
    </row>
    <row r="1117" spans="1:10">
      <c r="A1117" s="258"/>
      <c r="B1117" s="260"/>
      <c r="J1117" s="215"/>
    </row>
    <row r="1118" spans="1:10">
      <c r="A1118" s="258"/>
      <c r="B1118" s="260"/>
      <c r="J1118" s="215"/>
    </row>
    <row r="1119" spans="1:10">
      <c r="A1119" s="258"/>
      <c r="B1119" s="260"/>
      <c r="J1119" s="215"/>
    </row>
    <row r="1120" spans="1:10">
      <c r="A1120" s="258"/>
      <c r="B1120" s="260"/>
      <c r="J1120" s="215"/>
    </row>
    <row r="1121" spans="1:10">
      <c r="A1121" s="258"/>
      <c r="B1121" s="260"/>
      <c r="C1121" s="216"/>
      <c r="J1121" s="215"/>
    </row>
    <row r="1122" spans="1:10">
      <c r="A1122" s="258"/>
      <c r="B1122" s="260"/>
      <c r="J1122" s="215"/>
    </row>
    <row r="1123" spans="1:10">
      <c r="A1123" s="258"/>
      <c r="B1123" s="260"/>
      <c r="J1123" s="215"/>
    </row>
    <row r="1124" spans="1:10">
      <c r="A1124" s="258"/>
      <c r="B1124" s="260"/>
      <c r="J1124" s="215"/>
    </row>
    <row r="1125" spans="1:10">
      <c r="A1125" s="258"/>
      <c r="B1125" s="260"/>
      <c r="J1125" s="215"/>
    </row>
    <row r="1126" spans="1:10">
      <c r="A1126" s="258"/>
      <c r="B1126" s="260"/>
      <c r="J1126" s="215"/>
    </row>
    <row r="1127" spans="1:10">
      <c r="A1127" s="258"/>
      <c r="B1127" s="260"/>
      <c r="J1127" s="215"/>
    </row>
    <row r="1128" spans="1:10">
      <c r="A1128" s="258"/>
      <c r="B1128" s="260"/>
      <c r="J1128" s="215"/>
    </row>
    <row r="1129" spans="1:10">
      <c r="A1129" s="258"/>
      <c r="B1129" s="260"/>
      <c r="J1129" s="215"/>
    </row>
    <row r="1130" spans="1:10">
      <c r="A1130" s="258"/>
      <c r="B1130" s="260"/>
      <c r="J1130" s="215"/>
    </row>
    <row r="1131" spans="1:10">
      <c r="A1131" s="258"/>
      <c r="B1131" s="260"/>
      <c r="J1131" s="215"/>
    </row>
    <row r="1132" spans="1:10">
      <c r="A1132" s="258"/>
      <c r="B1132" s="260"/>
      <c r="J1132" s="215"/>
    </row>
    <row r="1133" spans="1:10">
      <c r="A1133" s="258"/>
      <c r="B1133" s="260"/>
      <c r="J1133" s="215"/>
    </row>
    <row r="1134" spans="1:10">
      <c r="A1134" s="258"/>
      <c r="B1134" s="260"/>
      <c r="J1134" s="215"/>
    </row>
    <row r="1135" spans="1:10">
      <c r="A1135" s="258"/>
      <c r="B1135" s="260"/>
      <c r="J1135" s="215"/>
    </row>
    <row r="1136" spans="1:10">
      <c r="A1136" s="258"/>
      <c r="B1136" s="260"/>
      <c r="J1136" s="215"/>
    </row>
    <row r="1137" spans="1:10">
      <c r="A1137" s="258"/>
      <c r="B1137" s="260"/>
      <c r="J1137" s="215"/>
    </row>
    <row r="1138" spans="1:10">
      <c r="A1138" s="258"/>
      <c r="B1138" s="260"/>
      <c r="J1138" s="215"/>
    </row>
    <row r="1139" spans="1:10">
      <c r="A1139" s="258"/>
      <c r="B1139" s="260"/>
      <c r="J1139" s="215"/>
    </row>
    <row r="1140" spans="1:10">
      <c r="A1140" s="258"/>
      <c r="B1140" s="260"/>
      <c r="J1140" s="215"/>
    </row>
    <row r="1141" spans="1:10">
      <c r="A1141" s="258"/>
      <c r="B1141" s="260"/>
      <c r="J1141" s="215"/>
    </row>
    <row r="1142" spans="1:10">
      <c r="A1142" s="258"/>
      <c r="B1142" s="260"/>
      <c r="J1142" s="215"/>
    </row>
    <row r="1143" spans="1:10">
      <c r="A1143" s="258"/>
      <c r="B1143" s="260"/>
      <c r="J1143" s="215"/>
    </row>
    <row r="1144" spans="1:10">
      <c r="A1144" s="258"/>
      <c r="B1144" s="260"/>
      <c r="J1144" s="215"/>
    </row>
    <row r="1145" spans="1:10">
      <c r="A1145" s="258"/>
      <c r="B1145" s="260"/>
      <c r="J1145" s="215"/>
    </row>
    <row r="1146" spans="1:10">
      <c r="A1146" s="258"/>
      <c r="B1146" s="260"/>
      <c r="J1146" s="215"/>
    </row>
    <row r="1147" spans="1:10">
      <c r="A1147" s="258"/>
      <c r="B1147" s="260"/>
      <c r="J1147" s="215"/>
    </row>
    <row r="1148" spans="1:10">
      <c r="A1148" s="258"/>
      <c r="B1148" s="260"/>
      <c r="J1148" s="215"/>
    </row>
    <row r="1149" spans="1:10">
      <c r="A1149" s="258"/>
      <c r="B1149" s="260"/>
      <c r="J1149" s="215"/>
    </row>
    <row r="1150" spans="1:10">
      <c r="A1150" s="258"/>
      <c r="B1150" s="260"/>
      <c r="J1150" s="215"/>
    </row>
    <row r="1151" spans="1:10">
      <c r="A1151" s="258"/>
      <c r="B1151" s="260"/>
      <c r="J1151" s="215"/>
    </row>
    <row r="1152" spans="1:10">
      <c r="A1152" s="258"/>
      <c r="B1152" s="260"/>
      <c r="J1152" s="215"/>
    </row>
    <row r="1153" spans="1:10">
      <c r="A1153" s="258"/>
      <c r="B1153" s="260"/>
      <c r="J1153" s="215"/>
    </row>
    <row r="1154" spans="1:10">
      <c r="A1154" s="258"/>
      <c r="B1154" s="260"/>
      <c r="J1154" s="215"/>
    </row>
    <row r="1155" spans="1:10">
      <c r="A1155" s="258"/>
      <c r="B1155" s="260"/>
      <c r="J1155" s="215"/>
    </row>
    <row r="1156" spans="1:10">
      <c r="A1156" s="258"/>
      <c r="B1156" s="260"/>
      <c r="J1156" s="215"/>
    </row>
    <row r="1157" spans="1:10">
      <c r="A1157" s="258"/>
      <c r="B1157" s="260"/>
      <c r="J1157" s="215"/>
    </row>
    <row r="1158" spans="1:10">
      <c r="A1158" s="258"/>
      <c r="B1158" s="260"/>
      <c r="J1158" s="215"/>
    </row>
    <row r="1159" spans="1:10">
      <c r="A1159" s="258"/>
      <c r="B1159" s="260"/>
      <c r="J1159" s="215"/>
    </row>
    <row r="1160" spans="1:10">
      <c r="A1160" s="258"/>
      <c r="B1160" s="260"/>
      <c r="J1160" s="215"/>
    </row>
    <row r="1161" spans="1:10">
      <c r="A1161" s="258"/>
      <c r="B1161" s="260"/>
      <c r="J1161" s="215"/>
    </row>
    <row r="1162" spans="1:10">
      <c r="A1162" s="258"/>
      <c r="B1162" s="260"/>
      <c r="J1162" s="215"/>
    </row>
    <row r="1163" spans="1:10">
      <c r="A1163" s="258"/>
      <c r="B1163" s="260"/>
      <c r="J1163" s="215"/>
    </row>
    <row r="1164" spans="1:10">
      <c r="A1164" s="258"/>
      <c r="B1164" s="260"/>
      <c r="J1164" s="215"/>
    </row>
    <row r="1165" spans="1:10">
      <c r="A1165" s="258"/>
      <c r="B1165" s="260"/>
      <c r="J1165" s="215"/>
    </row>
    <row r="1166" spans="1:10">
      <c r="A1166" s="258"/>
      <c r="B1166" s="260"/>
      <c r="J1166" s="215"/>
    </row>
    <row r="1167" spans="1:10">
      <c r="A1167" s="258"/>
      <c r="B1167" s="260"/>
      <c r="J1167" s="215"/>
    </row>
    <row r="1168" spans="1:10">
      <c r="A1168" s="258"/>
      <c r="B1168" s="260"/>
      <c r="J1168" s="215"/>
    </row>
    <row r="1169" spans="1:10">
      <c r="A1169" s="258"/>
      <c r="B1169" s="260"/>
      <c r="J1169" s="215"/>
    </row>
    <row r="1170" spans="1:10">
      <c r="A1170" s="258"/>
      <c r="B1170" s="260"/>
      <c r="J1170" s="215"/>
    </row>
    <row r="1171" spans="1:10">
      <c r="A1171" s="258"/>
      <c r="B1171" s="260"/>
      <c r="J1171" s="215"/>
    </row>
    <row r="1172" spans="1:10">
      <c r="A1172" s="258"/>
      <c r="B1172" s="260"/>
      <c r="J1172" s="215"/>
    </row>
    <row r="1173" spans="1:10">
      <c r="A1173" s="258"/>
      <c r="B1173" s="260"/>
      <c r="C1173" s="216"/>
      <c r="J1173" s="215"/>
    </row>
    <row r="1174" spans="1:10">
      <c r="A1174" s="258"/>
      <c r="B1174" s="260"/>
      <c r="J1174" s="215"/>
    </row>
    <row r="1175" spans="1:10">
      <c r="A1175" s="258"/>
      <c r="B1175" s="260"/>
      <c r="J1175" s="215"/>
    </row>
    <row r="1176" spans="1:10">
      <c r="A1176" s="258"/>
      <c r="B1176" s="260"/>
      <c r="J1176" s="215"/>
    </row>
    <row r="1177" spans="1:10">
      <c r="A1177" s="258"/>
      <c r="B1177" s="260"/>
      <c r="J1177" s="215"/>
    </row>
    <row r="1178" spans="1:10">
      <c r="A1178" s="258"/>
      <c r="B1178" s="260"/>
      <c r="J1178" s="215"/>
    </row>
    <row r="1179" spans="1:10">
      <c r="A1179" s="258"/>
      <c r="B1179" s="260"/>
      <c r="J1179" s="215"/>
    </row>
    <row r="1180" spans="1:10">
      <c r="A1180" s="258"/>
      <c r="B1180" s="260"/>
      <c r="J1180" s="215"/>
    </row>
    <row r="1181" spans="1:10">
      <c r="A1181" s="258"/>
      <c r="B1181" s="260"/>
      <c r="J1181" s="215"/>
    </row>
    <row r="1182" spans="1:10">
      <c r="A1182" s="258"/>
      <c r="B1182" s="260"/>
      <c r="J1182" s="215"/>
    </row>
    <row r="1183" spans="1:10">
      <c r="A1183" s="258"/>
      <c r="B1183" s="260"/>
      <c r="J1183" s="215"/>
    </row>
    <row r="1184" spans="1:10">
      <c r="A1184" s="258"/>
      <c r="B1184" s="260"/>
      <c r="J1184" s="215"/>
    </row>
    <row r="1185" spans="1:10">
      <c r="A1185" s="258"/>
      <c r="B1185" s="260"/>
      <c r="J1185" s="215"/>
    </row>
    <row r="1186" spans="1:10">
      <c r="A1186" s="258"/>
      <c r="B1186" s="260"/>
      <c r="J1186" s="215"/>
    </row>
    <row r="1187" spans="1:10">
      <c r="A1187" s="258"/>
      <c r="B1187" s="260"/>
      <c r="J1187" s="215"/>
    </row>
    <row r="1188" spans="1:10">
      <c r="A1188" s="258"/>
      <c r="B1188" s="260"/>
      <c r="J1188" s="215"/>
    </row>
    <row r="1189" spans="1:10">
      <c r="A1189" s="258"/>
      <c r="B1189" s="260"/>
      <c r="J1189" s="215"/>
    </row>
    <row r="1190" spans="1:10">
      <c r="A1190" s="258"/>
      <c r="B1190" s="260"/>
      <c r="J1190" s="215"/>
    </row>
    <row r="1191" spans="1:10">
      <c r="A1191" s="258"/>
      <c r="B1191" s="260"/>
      <c r="J1191" s="215"/>
    </row>
    <row r="1192" spans="1:10">
      <c r="A1192" s="258"/>
      <c r="B1192" s="260"/>
      <c r="J1192" s="215"/>
    </row>
    <row r="1193" spans="1:10">
      <c r="A1193" s="258"/>
      <c r="B1193" s="260"/>
      <c r="J1193" s="215"/>
    </row>
    <row r="1194" spans="1:10">
      <c r="A1194" s="258"/>
      <c r="B1194" s="260"/>
      <c r="J1194" s="215"/>
    </row>
    <row r="1195" spans="1:10">
      <c r="A1195" s="258"/>
      <c r="B1195" s="260"/>
      <c r="J1195" s="215"/>
    </row>
    <row r="1196" spans="1:10">
      <c r="A1196" s="258"/>
      <c r="B1196" s="260"/>
      <c r="J1196" s="215"/>
    </row>
    <row r="1197" spans="1:10">
      <c r="A1197" s="258"/>
      <c r="B1197" s="260"/>
      <c r="J1197" s="215"/>
    </row>
    <row r="1198" spans="1:10">
      <c r="A1198" s="258"/>
      <c r="B1198" s="260"/>
      <c r="J1198" s="215"/>
    </row>
    <row r="1199" spans="1:10">
      <c r="A1199" s="258"/>
      <c r="B1199" s="260"/>
      <c r="J1199" s="215"/>
    </row>
    <row r="1200" spans="1:10">
      <c r="A1200" s="258"/>
      <c r="B1200" s="260"/>
      <c r="J1200" s="215"/>
    </row>
    <row r="1201" spans="1:10">
      <c r="A1201" s="258"/>
      <c r="B1201" s="260"/>
      <c r="J1201" s="215"/>
    </row>
    <row r="1202" spans="1:10">
      <c r="A1202" s="258"/>
      <c r="B1202" s="260"/>
      <c r="J1202" s="215"/>
    </row>
    <row r="1203" spans="1:10">
      <c r="A1203" s="258"/>
      <c r="B1203" s="260"/>
      <c r="J1203" s="215"/>
    </row>
    <row r="1204" spans="1:10">
      <c r="A1204" s="258"/>
      <c r="B1204" s="260"/>
      <c r="J1204" s="215"/>
    </row>
    <row r="1205" spans="1:10">
      <c r="A1205" s="258"/>
      <c r="B1205" s="260"/>
      <c r="J1205" s="215"/>
    </row>
    <row r="1206" spans="1:10">
      <c r="A1206" s="258"/>
      <c r="B1206" s="260"/>
      <c r="J1206" s="215"/>
    </row>
    <row r="1207" spans="1:10">
      <c r="A1207" s="258"/>
      <c r="B1207" s="260"/>
      <c r="J1207" s="215"/>
    </row>
    <row r="1208" spans="1:10">
      <c r="A1208" s="258"/>
      <c r="B1208" s="260"/>
      <c r="J1208" s="215"/>
    </row>
    <row r="1209" spans="1:10">
      <c r="A1209" s="258"/>
      <c r="B1209" s="260"/>
      <c r="J1209" s="215"/>
    </row>
    <row r="1210" spans="1:10">
      <c r="A1210" s="258"/>
      <c r="B1210" s="260"/>
      <c r="J1210" s="215"/>
    </row>
    <row r="1211" spans="1:10">
      <c r="A1211" s="258"/>
      <c r="B1211" s="260"/>
      <c r="J1211" s="215"/>
    </row>
    <row r="1212" spans="1:10">
      <c r="A1212" s="258"/>
      <c r="B1212" s="260"/>
      <c r="J1212" s="215"/>
    </row>
    <row r="1213" spans="1:10">
      <c r="A1213" s="258"/>
      <c r="B1213" s="260"/>
      <c r="J1213" s="215"/>
    </row>
    <row r="1214" spans="1:10">
      <c r="A1214" s="258"/>
      <c r="B1214" s="260"/>
      <c r="J1214" s="215"/>
    </row>
    <row r="1215" spans="1:10">
      <c r="A1215" s="258"/>
      <c r="B1215" s="260"/>
      <c r="J1215" s="215"/>
    </row>
    <row r="1216" spans="1:10">
      <c r="A1216" s="258"/>
      <c r="B1216" s="260"/>
      <c r="J1216" s="215"/>
    </row>
    <row r="1217" spans="1:10">
      <c r="A1217" s="258"/>
      <c r="B1217" s="260"/>
      <c r="J1217" s="215"/>
    </row>
    <row r="1218" spans="1:10">
      <c r="A1218" s="258"/>
      <c r="B1218" s="260"/>
      <c r="J1218" s="215"/>
    </row>
    <row r="1219" spans="1:10">
      <c r="A1219" s="258"/>
      <c r="B1219" s="260"/>
      <c r="J1219" s="215"/>
    </row>
    <row r="1220" spans="1:10">
      <c r="A1220" s="258"/>
      <c r="B1220" s="260"/>
      <c r="J1220" s="215"/>
    </row>
    <row r="1221" spans="1:10">
      <c r="A1221" s="258"/>
      <c r="B1221" s="260"/>
      <c r="J1221" s="215"/>
    </row>
    <row r="1222" spans="1:10">
      <c r="A1222" s="258"/>
      <c r="B1222" s="260"/>
      <c r="J1222" s="215"/>
    </row>
    <row r="1223" spans="1:10">
      <c r="A1223" s="258"/>
      <c r="B1223" s="260"/>
      <c r="J1223" s="215"/>
    </row>
    <row r="1224" spans="1:10">
      <c r="A1224" s="258"/>
      <c r="B1224" s="260"/>
      <c r="J1224" s="215"/>
    </row>
    <row r="1225" spans="1:10">
      <c r="A1225" s="258"/>
      <c r="B1225" s="260"/>
      <c r="C1225" s="216"/>
      <c r="J1225" s="215"/>
    </row>
    <row r="1226" spans="1:10">
      <c r="A1226" s="258"/>
      <c r="B1226" s="260"/>
      <c r="J1226" s="215"/>
    </row>
    <row r="1227" spans="1:10">
      <c r="A1227" s="258"/>
      <c r="B1227" s="260"/>
      <c r="J1227" s="215"/>
    </row>
    <row r="1228" spans="1:10">
      <c r="A1228" s="258"/>
      <c r="B1228" s="260"/>
      <c r="J1228" s="215"/>
    </row>
    <row r="1229" spans="1:10">
      <c r="A1229" s="258"/>
      <c r="B1229" s="260"/>
      <c r="J1229" s="215"/>
    </row>
    <row r="1230" spans="1:10">
      <c r="A1230" s="258"/>
      <c r="B1230" s="260"/>
      <c r="J1230" s="215"/>
    </row>
    <row r="1231" spans="1:10">
      <c r="A1231" s="258"/>
      <c r="B1231" s="260"/>
      <c r="J1231" s="215"/>
    </row>
    <row r="1232" spans="1:10">
      <c r="A1232" s="258"/>
      <c r="B1232" s="260"/>
      <c r="J1232" s="215"/>
    </row>
    <row r="1233" spans="1:10">
      <c r="A1233" s="258"/>
      <c r="B1233" s="260"/>
      <c r="J1233" s="215"/>
    </row>
    <row r="1234" spans="1:10">
      <c r="A1234" s="258"/>
      <c r="B1234" s="260"/>
      <c r="J1234" s="215"/>
    </row>
    <row r="1235" spans="1:10">
      <c r="A1235" s="258"/>
      <c r="B1235" s="260"/>
      <c r="J1235" s="215"/>
    </row>
    <row r="1236" spans="1:10">
      <c r="A1236" s="258"/>
      <c r="B1236" s="260"/>
      <c r="J1236" s="215"/>
    </row>
    <row r="1237" spans="1:10">
      <c r="A1237" s="258"/>
      <c r="B1237" s="260"/>
      <c r="J1237" s="215"/>
    </row>
    <row r="1238" spans="1:10">
      <c r="A1238" s="258"/>
      <c r="B1238" s="260"/>
      <c r="J1238" s="215"/>
    </row>
    <row r="1239" spans="1:10">
      <c r="A1239" s="258"/>
      <c r="B1239" s="260"/>
      <c r="J1239" s="215"/>
    </row>
    <row r="1240" spans="1:10">
      <c r="A1240" s="258"/>
      <c r="B1240" s="260"/>
      <c r="J1240" s="215"/>
    </row>
    <row r="1241" spans="1:10">
      <c r="A1241" s="258"/>
      <c r="B1241" s="260"/>
      <c r="J1241" s="215"/>
    </row>
    <row r="1242" spans="1:10">
      <c r="A1242" s="258"/>
      <c r="B1242" s="260"/>
      <c r="J1242" s="215"/>
    </row>
    <row r="1243" spans="1:10">
      <c r="A1243" s="258"/>
      <c r="B1243" s="260"/>
      <c r="J1243" s="215"/>
    </row>
    <row r="1244" spans="1:10">
      <c r="A1244" s="258"/>
      <c r="B1244" s="260"/>
      <c r="J1244" s="215"/>
    </row>
    <row r="1245" spans="1:10">
      <c r="A1245" s="258"/>
      <c r="B1245" s="260"/>
      <c r="J1245" s="215"/>
    </row>
    <row r="1246" spans="1:10">
      <c r="A1246" s="258"/>
      <c r="B1246" s="260"/>
      <c r="J1246" s="215"/>
    </row>
    <row r="1247" spans="1:10">
      <c r="A1247" s="258"/>
      <c r="B1247" s="260"/>
      <c r="J1247" s="215"/>
    </row>
    <row r="1248" spans="1:10">
      <c r="A1248" s="258"/>
      <c r="B1248" s="260"/>
      <c r="J1248" s="215"/>
    </row>
    <row r="1249" spans="1:10">
      <c r="A1249" s="258"/>
      <c r="B1249" s="260"/>
      <c r="J1249" s="215"/>
    </row>
    <row r="1250" spans="1:10">
      <c r="A1250" s="258"/>
      <c r="B1250" s="260"/>
      <c r="J1250" s="215"/>
    </row>
    <row r="1251" spans="1:10">
      <c r="A1251" s="258"/>
      <c r="B1251" s="260"/>
      <c r="J1251" s="215"/>
    </row>
    <row r="1252" spans="1:10">
      <c r="A1252" s="258"/>
      <c r="B1252" s="260"/>
      <c r="J1252" s="215"/>
    </row>
    <row r="1253" spans="1:10">
      <c r="A1253" s="258"/>
      <c r="B1253" s="260"/>
      <c r="J1253" s="215"/>
    </row>
    <row r="1254" spans="1:10">
      <c r="A1254" s="258"/>
      <c r="B1254" s="260"/>
      <c r="J1254" s="215"/>
    </row>
    <row r="1255" spans="1:10">
      <c r="A1255" s="258"/>
      <c r="B1255" s="260"/>
      <c r="J1255" s="215"/>
    </row>
    <row r="1256" spans="1:10">
      <c r="A1256" s="258"/>
      <c r="B1256" s="260"/>
      <c r="J1256" s="215"/>
    </row>
    <row r="1257" spans="1:10">
      <c r="A1257" s="258"/>
      <c r="B1257" s="260"/>
      <c r="J1257" s="215"/>
    </row>
    <row r="1258" spans="1:10">
      <c r="A1258" s="258"/>
      <c r="B1258" s="260"/>
      <c r="J1258" s="215"/>
    </row>
    <row r="1259" spans="1:10">
      <c r="A1259" s="258"/>
      <c r="B1259" s="260"/>
      <c r="J1259" s="215"/>
    </row>
    <row r="1260" spans="1:10">
      <c r="A1260" s="258"/>
      <c r="B1260" s="260"/>
      <c r="J1260" s="215"/>
    </row>
    <row r="1261" spans="1:10">
      <c r="A1261" s="258"/>
      <c r="B1261" s="260"/>
      <c r="J1261" s="215"/>
    </row>
    <row r="1262" spans="1:10">
      <c r="A1262" s="258"/>
      <c r="B1262" s="260"/>
      <c r="J1262" s="215"/>
    </row>
    <row r="1263" spans="1:10">
      <c r="A1263" s="258"/>
      <c r="B1263" s="260"/>
      <c r="J1263" s="215"/>
    </row>
    <row r="1264" spans="1:10">
      <c r="A1264" s="258"/>
      <c r="B1264" s="260"/>
      <c r="J1264" s="215"/>
    </row>
    <row r="1265" spans="1:10">
      <c r="A1265" s="258"/>
      <c r="B1265" s="260"/>
      <c r="J1265" s="215"/>
    </row>
    <row r="1266" spans="1:10">
      <c r="A1266" s="258"/>
      <c r="B1266" s="260"/>
      <c r="J1266" s="215"/>
    </row>
    <row r="1267" spans="1:10">
      <c r="A1267" s="258"/>
      <c r="B1267" s="260"/>
      <c r="J1267" s="215"/>
    </row>
    <row r="1268" spans="1:10">
      <c r="A1268" s="258"/>
      <c r="B1268" s="260"/>
      <c r="J1268" s="215"/>
    </row>
    <row r="1269" spans="1:10">
      <c r="A1269" s="258"/>
      <c r="B1269" s="260"/>
      <c r="J1269" s="215"/>
    </row>
    <row r="1270" spans="1:10">
      <c r="A1270" s="258"/>
      <c r="B1270" s="260"/>
      <c r="J1270" s="215"/>
    </row>
    <row r="1271" spans="1:10">
      <c r="A1271" s="258"/>
      <c r="B1271" s="260"/>
      <c r="J1271" s="215"/>
    </row>
    <row r="1272" spans="1:10">
      <c r="A1272" s="258"/>
      <c r="B1272" s="260"/>
      <c r="J1272" s="215"/>
    </row>
    <row r="1273" spans="1:10">
      <c r="A1273" s="258"/>
      <c r="B1273" s="260"/>
      <c r="J1273" s="215"/>
    </row>
    <row r="1274" spans="1:10">
      <c r="A1274" s="258"/>
      <c r="B1274" s="260"/>
      <c r="J1274" s="215"/>
    </row>
    <row r="1275" spans="1:10">
      <c r="A1275" s="258"/>
      <c r="B1275" s="260"/>
      <c r="J1275" s="215"/>
    </row>
    <row r="1276" spans="1:10">
      <c r="A1276" s="258"/>
      <c r="B1276" s="260"/>
      <c r="J1276" s="215"/>
    </row>
    <row r="1277" spans="1:10">
      <c r="A1277" s="258"/>
      <c r="B1277" s="260"/>
      <c r="C1277" s="216"/>
      <c r="J1277" s="215"/>
    </row>
    <row r="1278" spans="1:10">
      <c r="A1278" s="258"/>
      <c r="B1278" s="260"/>
      <c r="J1278" s="215"/>
    </row>
    <row r="1279" spans="1:10">
      <c r="A1279" s="258"/>
      <c r="B1279" s="260"/>
      <c r="J1279" s="215"/>
    </row>
    <row r="1280" spans="1:10">
      <c r="A1280" s="258"/>
      <c r="B1280" s="260"/>
      <c r="J1280" s="215"/>
    </row>
    <row r="1281" spans="1:10">
      <c r="A1281" s="258"/>
      <c r="B1281" s="260"/>
      <c r="J1281" s="215"/>
    </row>
    <row r="1282" spans="1:10">
      <c r="A1282" s="258"/>
      <c r="B1282" s="260"/>
      <c r="J1282" s="215"/>
    </row>
    <row r="1283" spans="1:10">
      <c r="A1283" s="258"/>
      <c r="B1283" s="260"/>
      <c r="J1283" s="215"/>
    </row>
    <row r="1284" spans="1:10">
      <c r="A1284" s="258"/>
      <c r="B1284" s="260"/>
      <c r="J1284" s="215"/>
    </row>
    <row r="1285" spans="1:10">
      <c r="A1285" s="258"/>
      <c r="B1285" s="260"/>
      <c r="J1285" s="215"/>
    </row>
    <row r="1286" spans="1:10">
      <c r="A1286" s="258"/>
      <c r="B1286" s="260"/>
      <c r="J1286" s="215"/>
    </row>
    <row r="1287" spans="1:10">
      <c r="A1287" s="258"/>
      <c r="B1287" s="260"/>
      <c r="J1287" s="215"/>
    </row>
    <row r="1288" spans="1:10">
      <c r="A1288" s="258"/>
      <c r="B1288" s="260"/>
      <c r="J1288" s="215"/>
    </row>
    <row r="1289" spans="1:10">
      <c r="A1289" s="258"/>
      <c r="B1289" s="260"/>
      <c r="J1289" s="215"/>
    </row>
    <row r="1290" spans="1:10">
      <c r="A1290" s="258"/>
      <c r="B1290" s="260"/>
      <c r="J1290" s="215"/>
    </row>
    <row r="1291" spans="1:10">
      <c r="A1291" s="258"/>
      <c r="B1291" s="260"/>
      <c r="J1291" s="215"/>
    </row>
    <row r="1292" spans="1:10">
      <c r="A1292" s="258"/>
      <c r="B1292" s="260"/>
      <c r="J1292" s="215"/>
    </row>
    <row r="1293" spans="1:10">
      <c r="A1293" s="258"/>
      <c r="B1293" s="260"/>
      <c r="J1293" s="215"/>
    </row>
    <row r="1294" spans="1:10">
      <c r="A1294" s="258"/>
      <c r="B1294" s="260"/>
      <c r="J1294" s="215"/>
    </row>
    <row r="1295" spans="1:10">
      <c r="A1295" s="258"/>
      <c r="B1295" s="260"/>
      <c r="J1295" s="215"/>
    </row>
    <row r="1296" spans="1:10">
      <c r="A1296" s="258"/>
      <c r="B1296" s="260"/>
      <c r="J1296" s="215"/>
    </row>
    <row r="1297" spans="1:10">
      <c r="A1297" s="258"/>
      <c r="B1297" s="260"/>
      <c r="J1297" s="215"/>
    </row>
    <row r="1298" spans="1:10">
      <c r="A1298" s="258"/>
      <c r="B1298" s="260"/>
      <c r="J1298" s="215"/>
    </row>
    <row r="1299" spans="1:10">
      <c r="A1299" s="258"/>
      <c r="B1299" s="260"/>
      <c r="J1299" s="215"/>
    </row>
    <row r="1300" spans="1:10">
      <c r="A1300" s="258"/>
      <c r="B1300" s="260"/>
      <c r="J1300" s="215"/>
    </row>
    <row r="1301" spans="1:10">
      <c r="A1301" s="258"/>
      <c r="B1301" s="260"/>
      <c r="J1301" s="215"/>
    </row>
    <row r="1302" spans="1:10">
      <c r="A1302" s="258"/>
      <c r="B1302" s="260"/>
      <c r="J1302" s="215"/>
    </row>
    <row r="1303" spans="1:10">
      <c r="A1303" s="258"/>
      <c r="B1303" s="260"/>
      <c r="J1303" s="215"/>
    </row>
    <row r="1304" spans="1:10">
      <c r="A1304" s="258"/>
      <c r="B1304" s="260"/>
      <c r="J1304" s="215"/>
    </row>
    <row r="1305" spans="1:10">
      <c r="A1305" s="258"/>
      <c r="B1305" s="260"/>
      <c r="J1305" s="215"/>
    </row>
    <row r="1306" spans="1:10">
      <c r="A1306" s="258"/>
      <c r="B1306" s="260"/>
      <c r="J1306" s="215"/>
    </row>
    <row r="1307" spans="1:10">
      <c r="A1307" s="258"/>
      <c r="B1307" s="260"/>
      <c r="J1307" s="215"/>
    </row>
    <row r="1308" spans="1:10">
      <c r="A1308" s="258"/>
      <c r="B1308" s="260"/>
      <c r="J1308" s="215"/>
    </row>
    <row r="1309" spans="1:10">
      <c r="A1309" s="258"/>
      <c r="B1309" s="260"/>
      <c r="J1309" s="215"/>
    </row>
    <row r="1310" spans="1:10">
      <c r="A1310" s="258"/>
      <c r="B1310" s="260"/>
      <c r="J1310" s="215"/>
    </row>
    <row r="1311" spans="1:10">
      <c r="A1311" s="258"/>
      <c r="B1311" s="260"/>
      <c r="J1311" s="215"/>
    </row>
    <row r="1312" spans="1:10">
      <c r="A1312" s="258"/>
      <c r="B1312" s="260"/>
      <c r="J1312" s="215"/>
    </row>
    <row r="1313" spans="1:10">
      <c r="A1313" s="258"/>
      <c r="B1313" s="260"/>
      <c r="J1313" s="215"/>
    </row>
    <row r="1314" spans="1:10">
      <c r="A1314" s="258"/>
      <c r="B1314" s="260"/>
      <c r="J1314" s="215"/>
    </row>
    <row r="1315" spans="1:10">
      <c r="A1315" s="258"/>
      <c r="B1315" s="260"/>
      <c r="J1315" s="215"/>
    </row>
    <row r="1316" spans="1:10">
      <c r="A1316" s="258"/>
      <c r="B1316" s="260"/>
      <c r="J1316" s="215"/>
    </row>
    <row r="1317" spans="1:10">
      <c r="A1317" s="258"/>
      <c r="B1317" s="260"/>
      <c r="J1317" s="215"/>
    </row>
    <row r="1318" spans="1:10">
      <c r="A1318" s="258"/>
      <c r="B1318" s="260"/>
      <c r="J1318" s="215"/>
    </row>
    <row r="1319" spans="1:10">
      <c r="A1319" s="258"/>
      <c r="B1319" s="260"/>
      <c r="J1319" s="215"/>
    </row>
    <row r="1320" spans="1:10">
      <c r="A1320" s="258"/>
      <c r="B1320" s="260"/>
      <c r="J1320" s="215"/>
    </row>
    <row r="1321" spans="1:10">
      <c r="A1321" s="258"/>
      <c r="B1321" s="260"/>
      <c r="J1321" s="215"/>
    </row>
    <row r="1322" spans="1:10">
      <c r="A1322" s="258"/>
      <c r="B1322" s="260"/>
      <c r="J1322" s="215"/>
    </row>
    <row r="1323" spans="1:10">
      <c r="A1323" s="258"/>
      <c r="B1323" s="260"/>
      <c r="J1323" s="215"/>
    </row>
    <row r="1324" spans="1:10">
      <c r="A1324" s="258"/>
      <c r="B1324" s="260"/>
      <c r="J1324" s="215"/>
    </row>
    <row r="1325" spans="1:10">
      <c r="A1325" s="258"/>
      <c r="B1325" s="260"/>
      <c r="J1325" s="215"/>
    </row>
    <row r="1326" spans="1:10">
      <c r="A1326" s="258"/>
      <c r="B1326" s="260"/>
      <c r="J1326" s="215"/>
    </row>
    <row r="1327" spans="1:10">
      <c r="A1327" s="258"/>
      <c r="B1327" s="260"/>
      <c r="J1327" s="215"/>
    </row>
    <row r="1328" spans="1:10">
      <c r="A1328" s="258"/>
      <c r="B1328" s="260"/>
      <c r="J1328" s="215"/>
    </row>
    <row r="1329" spans="1:10">
      <c r="A1329" s="258"/>
      <c r="B1329" s="260"/>
      <c r="C1329" s="216"/>
      <c r="J1329" s="215"/>
    </row>
    <row r="1330" spans="1:10">
      <c r="A1330" s="258"/>
      <c r="B1330" s="260"/>
      <c r="J1330" s="215"/>
    </row>
    <row r="1331" spans="1:10">
      <c r="A1331" s="258"/>
      <c r="B1331" s="260"/>
      <c r="J1331" s="215"/>
    </row>
    <row r="1332" spans="1:10">
      <c r="A1332" s="258"/>
      <c r="B1332" s="260"/>
      <c r="J1332" s="215"/>
    </row>
    <row r="1333" spans="1:10">
      <c r="A1333" s="258"/>
      <c r="B1333" s="260"/>
      <c r="J1333" s="215"/>
    </row>
    <row r="1334" spans="1:10">
      <c r="A1334" s="258"/>
      <c r="B1334" s="260"/>
      <c r="J1334" s="215"/>
    </row>
    <row r="1335" spans="1:10">
      <c r="A1335" s="258"/>
      <c r="B1335" s="260"/>
      <c r="J1335" s="215"/>
    </row>
    <row r="1336" spans="1:10">
      <c r="A1336" s="258"/>
      <c r="B1336" s="260"/>
      <c r="J1336" s="215"/>
    </row>
    <row r="1337" spans="1:10">
      <c r="A1337" s="258"/>
      <c r="B1337" s="260"/>
      <c r="J1337" s="215"/>
    </row>
    <row r="1338" spans="1:10">
      <c r="A1338" s="258"/>
      <c r="B1338" s="260"/>
      <c r="J1338" s="215"/>
    </row>
    <row r="1339" spans="1:10">
      <c r="A1339" s="258"/>
      <c r="B1339" s="260"/>
      <c r="J1339" s="215"/>
    </row>
    <row r="1340" spans="1:10">
      <c r="A1340" s="258"/>
      <c r="B1340" s="260"/>
      <c r="J1340" s="215"/>
    </row>
    <row r="1341" spans="1:10">
      <c r="A1341" s="258"/>
      <c r="B1341" s="260"/>
      <c r="J1341" s="215"/>
    </row>
    <row r="1342" spans="1:10">
      <c r="A1342" s="258"/>
      <c r="B1342" s="260"/>
      <c r="J1342" s="215"/>
    </row>
    <row r="1343" spans="1:10">
      <c r="A1343" s="258"/>
      <c r="B1343" s="260"/>
      <c r="J1343" s="215"/>
    </row>
    <row r="1344" spans="1:10">
      <c r="A1344" s="258"/>
      <c r="B1344" s="260"/>
      <c r="J1344" s="215"/>
    </row>
    <row r="1345" spans="1:10">
      <c r="A1345" s="258"/>
      <c r="B1345" s="260"/>
      <c r="J1345" s="215"/>
    </row>
    <row r="1346" spans="1:10">
      <c r="A1346" s="258"/>
      <c r="B1346" s="260"/>
      <c r="J1346" s="215"/>
    </row>
    <row r="1347" spans="1:10">
      <c r="A1347" s="258"/>
      <c r="B1347" s="260"/>
      <c r="J1347" s="215"/>
    </row>
    <row r="1348" spans="1:10">
      <c r="A1348" s="258"/>
      <c r="B1348" s="260"/>
      <c r="J1348" s="215"/>
    </row>
    <row r="1349" spans="1:10">
      <c r="A1349" s="258"/>
      <c r="B1349" s="260"/>
      <c r="J1349" s="215"/>
    </row>
    <row r="1350" spans="1:10">
      <c r="A1350" s="258"/>
      <c r="B1350" s="260"/>
      <c r="J1350" s="215"/>
    </row>
    <row r="1351" spans="1:10">
      <c r="A1351" s="258"/>
      <c r="B1351" s="260"/>
      <c r="J1351" s="215"/>
    </row>
    <row r="1352" spans="1:10">
      <c r="A1352" s="258"/>
      <c r="B1352" s="260"/>
      <c r="J1352" s="215"/>
    </row>
    <row r="1353" spans="1:10">
      <c r="A1353" s="258"/>
      <c r="B1353" s="260"/>
      <c r="J1353" s="215"/>
    </row>
    <row r="1354" spans="1:10">
      <c r="A1354" s="258"/>
      <c r="B1354" s="260"/>
      <c r="J1354" s="215"/>
    </row>
    <row r="1355" spans="1:10">
      <c r="A1355" s="258"/>
      <c r="B1355" s="260"/>
      <c r="J1355" s="215"/>
    </row>
    <row r="1356" spans="1:10">
      <c r="A1356" s="258"/>
      <c r="B1356" s="260"/>
      <c r="J1356" s="215"/>
    </row>
    <row r="1357" spans="1:10">
      <c r="A1357" s="258"/>
      <c r="B1357" s="260"/>
      <c r="J1357" s="215"/>
    </row>
    <row r="1358" spans="1:10">
      <c r="A1358" s="258"/>
      <c r="B1358" s="260"/>
      <c r="J1358" s="215"/>
    </row>
    <row r="1359" spans="1:10">
      <c r="A1359" s="258"/>
      <c r="B1359" s="260"/>
      <c r="J1359" s="215"/>
    </row>
    <row r="1360" spans="1:10">
      <c r="A1360" s="258"/>
      <c r="B1360" s="260"/>
      <c r="J1360" s="215"/>
    </row>
    <row r="1361" spans="1:10">
      <c r="A1361" s="258"/>
      <c r="B1361" s="260"/>
      <c r="J1361" s="215"/>
    </row>
    <row r="1362" spans="1:10">
      <c r="A1362" s="258"/>
      <c r="B1362" s="260"/>
      <c r="J1362" s="215"/>
    </row>
    <row r="1363" spans="1:10">
      <c r="A1363" s="258"/>
      <c r="B1363" s="260"/>
      <c r="J1363" s="215"/>
    </row>
    <row r="1364" spans="1:10">
      <c r="A1364" s="258"/>
      <c r="B1364" s="260"/>
      <c r="J1364" s="215"/>
    </row>
    <row r="1365" spans="1:10">
      <c r="A1365" s="258"/>
      <c r="B1365" s="260"/>
      <c r="J1365" s="215"/>
    </row>
    <row r="1366" spans="1:10">
      <c r="A1366" s="258"/>
      <c r="B1366" s="260"/>
      <c r="J1366" s="215"/>
    </row>
    <row r="1367" spans="1:10">
      <c r="A1367" s="258"/>
      <c r="B1367" s="260"/>
      <c r="J1367" s="215"/>
    </row>
    <row r="1368" spans="1:10">
      <c r="A1368" s="258"/>
      <c r="B1368" s="260"/>
      <c r="J1368" s="215"/>
    </row>
    <row r="1369" spans="1:10">
      <c r="A1369" s="258"/>
      <c r="B1369" s="260"/>
      <c r="J1369" s="215"/>
    </row>
    <row r="1370" spans="1:10">
      <c r="A1370" s="258"/>
      <c r="B1370" s="260"/>
      <c r="J1370" s="215"/>
    </row>
    <row r="1371" spans="1:10">
      <c r="A1371" s="258"/>
      <c r="B1371" s="260"/>
      <c r="J1371" s="215"/>
    </row>
    <row r="1372" spans="1:10">
      <c r="A1372" s="258"/>
      <c r="B1372" s="260"/>
      <c r="J1372" s="215"/>
    </row>
    <row r="1373" spans="1:10">
      <c r="A1373" s="258"/>
      <c r="B1373" s="260"/>
      <c r="J1373" s="215"/>
    </row>
    <row r="1374" spans="1:10">
      <c r="A1374" s="258"/>
      <c r="B1374" s="260"/>
      <c r="J1374" s="215"/>
    </row>
    <row r="1375" spans="1:10">
      <c r="A1375" s="258"/>
      <c r="B1375" s="260"/>
      <c r="J1375" s="215"/>
    </row>
    <row r="1376" spans="1:10">
      <c r="A1376" s="258"/>
      <c r="B1376" s="260"/>
      <c r="J1376" s="215"/>
    </row>
    <row r="1377" spans="1:10">
      <c r="A1377" s="258"/>
      <c r="B1377" s="260"/>
      <c r="J1377" s="215"/>
    </row>
    <row r="1378" spans="1:10">
      <c r="A1378" s="258"/>
      <c r="B1378" s="260"/>
      <c r="J1378" s="215"/>
    </row>
    <row r="1379" spans="1:10">
      <c r="A1379" s="258"/>
      <c r="B1379" s="260"/>
      <c r="J1379" s="215"/>
    </row>
    <row r="1380" spans="1:10">
      <c r="A1380" s="258"/>
      <c r="B1380" s="260"/>
      <c r="J1380" s="215"/>
    </row>
    <row r="1381" spans="1:10">
      <c r="A1381" s="258"/>
      <c r="B1381" s="260"/>
      <c r="J1381" s="215"/>
    </row>
    <row r="1382" spans="1:10">
      <c r="A1382" s="258"/>
      <c r="B1382" s="260"/>
      <c r="C1382" s="216"/>
      <c r="J1382" s="215"/>
    </row>
    <row r="1383" spans="1:10">
      <c r="A1383" s="258"/>
      <c r="B1383" s="260"/>
      <c r="J1383" s="215"/>
    </row>
    <row r="1384" spans="1:10">
      <c r="A1384" s="258"/>
      <c r="B1384" s="260"/>
      <c r="J1384" s="215"/>
    </row>
    <row r="1385" spans="1:10">
      <c r="A1385" s="258"/>
      <c r="B1385" s="260"/>
      <c r="J1385" s="215"/>
    </row>
    <row r="1386" spans="1:10">
      <c r="A1386" s="258"/>
      <c r="B1386" s="260"/>
      <c r="J1386" s="215"/>
    </row>
    <row r="1387" spans="1:10">
      <c r="A1387" s="258"/>
      <c r="B1387" s="260"/>
      <c r="J1387" s="215"/>
    </row>
    <row r="1388" spans="1:10">
      <c r="A1388" s="258"/>
      <c r="B1388" s="260"/>
      <c r="J1388" s="215"/>
    </row>
    <row r="1389" spans="1:10">
      <c r="A1389" s="258"/>
      <c r="B1389" s="260"/>
      <c r="J1389" s="215"/>
    </row>
    <row r="1390" spans="1:10">
      <c r="A1390" s="258"/>
      <c r="B1390" s="260"/>
      <c r="J1390" s="215"/>
    </row>
    <row r="1391" spans="1:10">
      <c r="A1391" s="258"/>
      <c r="B1391" s="260"/>
      <c r="J1391" s="215"/>
    </row>
    <row r="1392" spans="1:10">
      <c r="A1392" s="258"/>
      <c r="B1392" s="260"/>
      <c r="J1392" s="215"/>
    </row>
    <row r="1393" spans="1:10">
      <c r="A1393" s="258"/>
      <c r="B1393" s="260"/>
      <c r="J1393" s="215"/>
    </row>
    <row r="1394" spans="1:10">
      <c r="A1394" s="258"/>
      <c r="B1394" s="260"/>
      <c r="J1394" s="215"/>
    </row>
    <row r="1395" spans="1:10">
      <c r="A1395" s="258"/>
      <c r="B1395" s="260"/>
      <c r="J1395" s="215"/>
    </row>
    <row r="1396" spans="1:10">
      <c r="A1396" s="258"/>
      <c r="B1396" s="260"/>
      <c r="J1396" s="215"/>
    </row>
    <row r="1397" spans="1:10">
      <c r="A1397" s="258"/>
      <c r="B1397" s="260"/>
      <c r="J1397" s="215"/>
    </row>
    <row r="1398" spans="1:10">
      <c r="A1398" s="258"/>
      <c r="B1398" s="260"/>
      <c r="J1398" s="215"/>
    </row>
    <row r="1399" spans="1:10">
      <c r="A1399" s="258"/>
      <c r="B1399" s="260"/>
      <c r="J1399" s="215"/>
    </row>
    <row r="1400" spans="1:10">
      <c r="A1400" s="258"/>
      <c r="B1400" s="260"/>
      <c r="J1400" s="215"/>
    </row>
    <row r="1401" spans="1:10">
      <c r="A1401" s="258"/>
      <c r="B1401" s="260"/>
      <c r="J1401" s="215"/>
    </row>
    <row r="1402" spans="1:10">
      <c r="A1402" s="258"/>
      <c r="B1402" s="260"/>
      <c r="J1402" s="215"/>
    </row>
    <row r="1403" spans="1:10">
      <c r="A1403" s="258"/>
      <c r="B1403" s="260"/>
      <c r="J1403" s="215"/>
    </row>
    <row r="1404" spans="1:10">
      <c r="A1404" s="258"/>
      <c r="B1404" s="260"/>
      <c r="J1404" s="215"/>
    </row>
    <row r="1405" spans="1:10">
      <c r="A1405" s="258"/>
      <c r="B1405" s="260"/>
      <c r="J1405" s="215"/>
    </row>
    <row r="1406" spans="1:10">
      <c r="A1406" s="258"/>
      <c r="B1406" s="260"/>
      <c r="J1406" s="215"/>
    </row>
    <row r="1407" spans="1:10">
      <c r="A1407" s="258"/>
      <c r="B1407" s="260"/>
      <c r="J1407" s="215"/>
    </row>
    <row r="1408" spans="1:10">
      <c r="A1408" s="258"/>
      <c r="B1408" s="260"/>
      <c r="J1408" s="215"/>
    </row>
    <row r="1409" spans="1:10">
      <c r="A1409" s="258"/>
      <c r="B1409" s="260"/>
      <c r="J1409" s="215"/>
    </row>
    <row r="1410" spans="1:10">
      <c r="A1410" s="258"/>
      <c r="B1410" s="260"/>
      <c r="J1410" s="215"/>
    </row>
    <row r="1411" spans="1:10">
      <c r="A1411" s="258"/>
      <c r="B1411" s="260"/>
      <c r="J1411" s="215"/>
    </row>
    <row r="1412" spans="1:10">
      <c r="A1412" s="258"/>
      <c r="B1412" s="260"/>
      <c r="J1412" s="215"/>
    </row>
    <row r="1413" spans="1:10">
      <c r="A1413" s="258"/>
      <c r="B1413" s="260"/>
      <c r="J1413" s="215"/>
    </row>
    <row r="1414" spans="1:10">
      <c r="A1414" s="258"/>
      <c r="B1414" s="260"/>
      <c r="J1414" s="215"/>
    </row>
    <row r="1415" spans="1:10">
      <c r="A1415" s="258"/>
      <c r="B1415" s="260"/>
      <c r="J1415" s="215"/>
    </row>
    <row r="1416" spans="1:10">
      <c r="A1416" s="258"/>
      <c r="B1416" s="260"/>
      <c r="J1416" s="215"/>
    </row>
    <row r="1417" spans="1:10">
      <c r="A1417" s="258"/>
      <c r="B1417" s="260"/>
      <c r="J1417" s="215"/>
    </row>
    <row r="1418" spans="1:10">
      <c r="A1418" s="258"/>
      <c r="B1418" s="260"/>
      <c r="J1418" s="215"/>
    </row>
    <row r="1419" spans="1:10">
      <c r="A1419" s="258"/>
      <c r="B1419" s="260"/>
      <c r="J1419" s="215"/>
    </row>
    <row r="1420" spans="1:10">
      <c r="A1420" s="258"/>
      <c r="B1420" s="260"/>
      <c r="J1420" s="215"/>
    </row>
    <row r="1421" spans="1:10">
      <c r="A1421" s="258"/>
      <c r="B1421" s="260"/>
      <c r="J1421" s="215"/>
    </row>
    <row r="1422" spans="1:10">
      <c r="A1422" s="258"/>
      <c r="B1422" s="260"/>
      <c r="J1422" s="215"/>
    </row>
    <row r="1423" spans="1:10">
      <c r="A1423" s="258"/>
      <c r="B1423" s="260"/>
      <c r="J1423" s="215"/>
    </row>
    <row r="1424" spans="1:10">
      <c r="A1424" s="258"/>
      <c r="B1424" s="260"/>
      <c r="J1424" s="215"/>
    </row>
    <row r="1425" spans="1:10">
      <c r="A1425" s="258"/>
      <c r="B1425" s="260"/>
      <c r="J1425" s="215"/>
    </row>
    <row r="1426" spans="1:10">
      <c r="A1426" s="258"/>
      <c r="B1426" s="260"/>
      <c r="J1426" s="215"/>
    </row>
    <row r="1427" spans="1:10">
      <c r="A1427" s="258"/>
      <c r="B1427" s="260"/>
      <c r="J1427" s="215"/>
    </row>
    <row r="1428" spans="1:10">
      <c r="A1428" s="258"/>
      <c r="B1428" s="260"/>
      <c r="J1428" s="215"/>
    </row>
    <row r="1429" spans="1:10">
      <c r="A1429" s="258"/>
      <c r="B1429" s="260"/>
      <c r="J1429" s="215"/>
    </row>
    <row r="1430" spans="1:10">
      <c r="A1430" s="258"/>
      <c r="B1430" s="260"/>
      <c r="J1430" s="215"/>
    </row>
    <row r="1431" spans="1:10">
      <c r="A1431" s="258"/>
      <c r="B1431" s="260"/>
      <c r="J1431" s="215"/>
    </row>
    <row r="1432" spans="1:10">
      <c r="A1432" s="258"/>
      <c r="B1432" s="260"/>
      <c r="J1432" s="215"/>
    </row>
    <row r="1433" spans="1:10">
      <c r="A1433" s="258"/>
      <c r="B1433" s="260"/>
      <c r="J1433" s="215"/>
    </row>
    <row r="1434" spans="1:10">
      <c r="A1434" s="258"/>
      <c r="B1434" s="260"/>
      <c r="C1434" s="216"/>
      <c r="J1434" s="215"/>
    </row>
    <row r="1435" spans="1:10">
      <c r="A1435" s="258"/>
      <c r="B1435" s="260"/>
      <c r="J1435" s="215"/>
    </row>
    <row r="1436" spans="1:10">
      <c r="A1436" s="258"/>
      <c r="B1436" s="260"/>
      <c r="J1436" s="215"/>
    </row>
    <row r="1437" spans="1:10">
      <c r="A1437" s="258"/>
      <c r="B1437" s="260"/>
      <c r="J1437" s="215"/>
    </row>
    <row r="1438" spans="1:10">
      <c r="A1438" s="258"/>
      <c r="B1438" s="260"/>
      <c r="J1438" s="215"/>
    </row>
    <row r="1439" spans="1:10">
      <c r="A1439" s="258"/>
      <c r="B1439" s="260"/>
      <c r="J1439" s="215"/>
    </row>
    <row r="1440" spans="1:10">
      <c r="A1440" s="258"/>
      <c r="B1440" s="260"/>
      <c r="J1440" s="215"/>
    </row>
    <row r="1441" spans="1:10">
      <c r="A1441" s="258"/>
      <c r="B1441" s="260"/>
      <c r="J1441" s="215"/>
    </row>
    <row r="1442" spans="1:10">
      <c r="A1442" s="258"/>
      <c r="B1442" s="260"/>
      <c r="J1442" s="215"/>
    </row>
    <row r="1443" spans="1:10">
      <c r="A1443" s="258"/>
      <c r="B1443" s="260"/>
      <c r="J1443" s="215"/>
    </row>
    <row r="1444" spans="1:10">
      <c r="A1444" s="258"/>
      <c r="B1444" s="260"/>
      <c r="J1444" s="215"/>
    </row>
    <row r="1445" spans="1:10">
      <c r="A1445" s="258"/>
      <c r="B1445" s="260"/>
      <c r="J1445" s="215"/>
    </row>
    <row r="1446" spans="1:10">
      <c r="A1446" s="258"/>
      <c r="B1446" s="260"/>
      <c r="J1446" s="215"/>
    </row>
    <row r="1447" spans="1:10">
      <c r="A1447" s="258"/>
      <c r="B1447" s="260"/>
      <c r="J1447" s="215"/>
    </row>
    <row r="1448" spans="1:10">
      <c r="A1448" s="258"/>
      <c r="B1448" s="260"/>
      <c r="J1448" s="215"/>
    </row>
    <row r="1449" spans="1:10">
      <c r="A1449" s="258"/>
      <c r="B1449" s="260"/>
      <c r="J1449" s="215"/>
    </row>
    <row r="1450" spans="1:10">
      <c r="A1450" s="258"/>
      <c r="B1450" s="260"/>
      <c r="J1450" s="215"/>
    </row>
    <row r="1451" spans="1:10">
      <c r="A1451" s="258"/>
      <c r="B1451" s="260"/>
      <c r="J1451" s="215"/>
    </row>
    <row r="1452" spans="1:10">
      <c r="A1452" s="258"/>
      <c r="B1452" s="260"/>
      <c r="J1452" s="215"/>
    </row>
    <row r="1453" spans="1:10">
      <c r="A1453" s="258"/>
      <c r="B1453" s="260"/>
      <c r="J1453" s="215"/>
    </row>
    <row r="1454" spans="1:10">
      <c r="A1454" s="258"/>
      <c r="B1454" s="260"/>
      <c r="J1454" s="215"/>
    </row>
    <row r="1455" spans="1:10">
      <c r="A1455" s="258"/>
      <c r="B1455" s="260"/>
      <c r="J1455" s="215"/>
    </row>
    <row r="1456" spans="1:10">
      <c r="A1456" s="258"/>
      <c r="B1456" s="260"/>
      <c r="J1456" s="215"/>
    </row>
    <row r="1457" spans="1:10">
      <c r="A1457" s="258"/>
      <c r="B1457" s="260"/>
      <c r="J1457" s="215"/>
    </row>
    <row r="1458" spans="1:10">
      <c r="A1458" s="258"/>
      <c r="B1458" s="260"/>
      <c r="J1458" s="215"/>
    </row>
    <row r="1459" spans="1:10">
      <c r="A1459" s="258"/>
      <c r="B1459" s="260"/>
      <c r="J1459" s="215"/>
    </row>
    <row r="1460" spans="1:10">
      <c r="A1460" s="258"/>
      <c r="B1460" s="260"/>
      <c r="J1460" s="215"/>
    </row>
    <row r="1461" spans="1:10">
      <c r="A1461" s="258"/>
      <c r="B1461" s="260"/>
      <c r="J1461" s="215"/>
    </row>
    <row r="1462" spans="1:10">
      <c r="A1462" s="258"/>
      <c r="B1462" s="260"/>
      <c r="J1462" s="215"/>
    </row>
    <row r="1463" spans="1:10">
      <c r="A1463" s="258"/>
      <c r="B1463" s="260"/>
      <c r="J1463" s="215"/>
    </row>
    <row r="1464" spans="1:10">
      <c r="A1464" s="258"/>
      <c r="B1464" s="260"/>
      <c r="J1464" s="215"/>
    </row>
    <row r="1465" spans="1:10">
      <c r="A1465" s="258"/>
      <c r="B1465" s="260"/>
      <c r="J1465" s="215"/>
    </row>
    <row r="1466" spans="1:10">
      <c r="A1466" s="258"/>
      <c r="B1466" s="260"/>
      <c r="J1466" s="215"/>
    </row>
    <row r="1467" spans="1:10">
      <c r="A1467" s="258"/>
      <c r="B1467" s="260"/>
      <c r="J1467" s="215"/>
    </row>
    <row r="1468" spans="1:10">
      <c r="A1468" s="258"/>
      <c r="B1468" s="260"/>
      <c r="J1468" s="215"/>
    </row>
    <row r="1469" spans="1:10">
      <c r="A1469" s="258"/>
      <c r="B1469" s="260"/>
      <c r="J1469" s="215"/>
    </row>
    <row r="1470" spans="1:10">
      <c r="A1470" s="258"/>
      <c r="B1470" s="260"/>
      <c r="J1470" s="215"/>
    </row>
    <row r="1471" spans="1:10">
      <c r="A1471" s="258"/>
      <c r="B1471" s="260"/>
      <c r="J1471" s="215"/>
    </row>
    <row r="1472" spans="1:10">
      <c r="A1472" s="258"/>
      <c r="B1472" s="260"/>
      <c r="J1472" s="215"/>
    </row>
    <row r="1473" spans="1:10">
      <c r="A1473" s="258"/>
      <c r="B1473" s="260"/>
      <c r="J1473" s="215"/>
    </row>
    <row r="1474" spans="1:10">
      <c r="A1474" s="258"/>
      <c r="B1474" s="260"/>
      <c r="J1474" s="215"/>
    </row>
    <row r="1475" spans="1:10">
      <c r="A1475" s="258"/>
      <c r="B1475" s="260"/>
      <c r="J1475" s="215"/>
    </row>
    <row r="1476" spans="1:10">
      <c r="A1476" s="258"/>
      <c r="B1476" s="260"/>
      <c r="J1476" s="215"/>
    </row>
    <row r="1477" spans="1:10">
      <c r="A1477" s="258"/>
      <c r="B1477" s="260"/>
      <c r="J1477" s="215"/>
    </row>
    <row r="1478" spans="1:10">
      <c r="A1478" s="258"/>
      <c r="B1478" s="260"/>
      <c r="J1478" s="215"/>
    </row>
    <row r="1479" spans="1:10">
      <c r="A1479" s="258"/>
      <c r="B1479" s="260"/>
      <c r="J1479" s="215"/>
    </row>
    <row r="1480" spans="1:10">
      <c r="A1480" s="258"/>
      <c r="B1480" s="260"/>
      <c r="J1480" s="215"/>
    </row>
    <row r="1481" spans="1:10">
      <c r="A1481" s="258"/>
      <c r="B1481" s="260"/>
      <c r="J1481" s="215"/>
    </row>
    <row r="1482" spans="1:10">
      <c r="A1482" s="258"/>
      <c r="B1482" s="260"/>
      <c r="J1482" s="215"/>
    </row>
    <row r="1483" spans="1:10">
      <c r="A1483" s="258"/>
      <c r="B1483" s="260"/>
      <c r="J1483" s="215"/>
    </row>
    <row r="1484" spans="1:10">
      <c r="A1484" s="258"/>
      <c r="B1484" s="260"/>
      <c r="J1484" s="215"/>
    </row>
    <row r="1485" spans="1:10">
      <c r="A1485" s="258"/>
      <c r="B1485" s="260"/>
      <c r="J1485" s="215"/>
    </row>
    <row r="1486" spans="1:10">
      <c r="A1486" s="258"/>
      <c r="B1486" s="260"/>
      <c r="C1486" s="216"/>
      <c r="J1486" s="215"/>
    </row>
    <row r="1487" spans="1:10">
      <c r="A1487" s="258"/>
      <c r="B1487" s="260"/>
      <c r="J1487" s="215"/>
    </row>
    <row r="1488" spans="1:10">
      <c r="A1488" s="258"/>
      <c r="B1488" s="260"/>
      <c r="J1488" s="215"/>
    </row>
    <row r="1489" spans="1:10">
      <c r="A1489" s="258"/>
      <c r="B1489" s="260"/>
      <c r="J1489" s="215"/>
    </row>
    <row r="1490" spans="1:10">
      <c r="A1490" s="258"/>
      <c r="B1490" s="260"/>
      <c r="J1490" s="215"/>
    </row>
    <row r="1491" spans="1:10">
      <c r="A1491" s="258"/>
      <c r="B1491" s="260"/>
      <c r="J1491" s="215"/>
    </row>
    <row r="1492" spans="1:10">
      <c r="A1492" s="258"/>
      <c r="B1492" s="260"/>
      <c r="J1492" s="215"/>
    </row>
    <row r="1493" spans="1:10">
      <c r="A1493" s="258"/>
      <c r="B1493" s="260"/>
      <c r="J1493" s="215"/>
    </row>
    <row r="1494" spans="1:10">
      <c r="A1494" s="258"/>
      <c r="B1494" s="260"/>
      <c r="J1494" s="215"/>
    </row>
    <row r="1495" spans="1:10">
      <c r="A1495" s="258"/>
      <c r="B1495" s="260"/>
      <c r="J1495" s="215"/>
    </row>
    <row r="1496" spans="1:10">
      <c r="A1496" s="258"/>
      <c r="B1496" s="260"/>
      <c r="J1496" s="215"/>
    </row>
    <row r="1497" spans="1:10">
      <c r="A1497" s="258"/>
      <c r="B1497" s="260"/>
      <c r="J1497" s="215"/>
    </row>
    <row r="1498" spans="1:10">
      <c r="A1498" s="258"/>
      <c r="B1498" s="260"/>
      <c r="J1498" s="215"/>
    </row>
    <row r="1499" spans="1:10">
      <c r="A1499" s="258"/>
      <c r="B1499" s="260"/>
      <c r="J1499" s="215"/>
    </row>
    <row r="1500" spans="1:10">
      <c r="A1500" s="258"/>
      <c r="B1500" s="260"/>
      <c r="J1500" s="215"/>
    </row>
    <row r="1501" spans="1:10">
      <c r="A1501" s="258"/>
      <c r="B1501" s="260"/>
      <c r="J1501" s="215"/>
    </row>
    <row r="1502" spans="1:10">
      <c r="A1502" s="258"/>
      <c r="B1502" s="260"/>
      <c r="J1502" s="215"/>
    </row>
    <row r="1503" spans="1:10">
      <c r="A1503" s="258"/>
      <c r="B1503" s="260"/>
      <c r="J1503" s="215"/>
    </row>
    <row r="1504" spans="1:10">
      <c r="A1504" s="258"/>
      <c r="B1504" s="260"/>
      <c r="J1504" s="215"/>
    </row>
    <row r="1505" spans="1:10">
      <c r="A1505" s="258"/>
      <c r="B1505" s="260"/>
      <c r="J1505" s="215"/>
    </row>
    <row r="1506" spans="1:10">
      <c r="A1506" s="258"/>
      <c r="B1506" s="260"/>
      <c r="J1506" s="215"/>
    </row>
    <row r="1507" spans="1:10">
      <c r="A1507" s="258"/>
      <c r="B1507" s="260"/>
      <c r="J1507" s="215"/>
    </row>
    <row r="1508" spans="1:10">
      <c r="A1508" s="258"/>
      <c r="B1508" s="260"/>
      <c r="J1508" s="215"/>
    </row>
    <row r="1509" spans="1:10">
      <c r="A1509" s="258"/>
      <c r="B1509" s="260"/>
      <c r="J1509" s="215"/>
    </row>
    <row r="1510" spans="1:10">
      <c r="A1510" s="258"/>
      <c r="B1510" s="260"/>
      <c r="J1510" s="215"/>
    </row>
    <row r="1511" spans="1:10">
      <c r="A1511" s="258"/>
      <c r="B1511" s="260"/>
      <c r="J1511" s="215"/>
    </row>
    <row r="1512" spans="1:10">
      <c r="A1512" s="258"/>
      <c r="B1512" s="260"/>
      <c r="J1512" s="215"/>
    </row>
    <row r="1513" spans="1:10">
      <c r="A1513" s="258"/>
      <c r="B1513" s="260"/>
      <c r="J1513" s="215"/>
    </row>
    <row r="1514" spans="1:10">
      <c r="A1514" s="258"/>
      <c r="B1514" s="260"/>
      <c r="J1514" s="215"/>
    </row>
    <row r="1515" spans="1:10">
      <c r="A1515" s="258"/>
      <c r="B1515" s="260"/>
      <c r="J1515" s="215"/>
    </row>
    <row r="1516" spans="1:10">
      <c r="A1516" s="258"/>
      <c r="B1516" s="260"/>
      <c r="J1516" s="215"/>
    </row>
    <row r="1517" spans="1:10">
      <c r="A1517" s="258"/>
      <c r="B1517" s="260"/>
      <c r="J1517" s="215"/>
    </row>
    <row r="1518" spans="1:10">
      <c r="A1518" s="258"/>
      <c r="B1518" s="260"/>
      <c r="J1518" s="215"/>
    </row>
    <row r="1519" spans="1:10">
      <c r="A1519" s="258"/>
      <c r="B1519" s="260"/>
      <c r="J1519" s="215"/>
    </row>
    <row r="1520" spans="1:10">
      <c r="A1520" s="258"/>
      <c r="B1520" s="260"/>
      <c r="J1520" s="215"/>
    </row>
    <row r="1521" spans="1:10">
      <c r="A1521" s="258"/>
      <c r="B1521" s="260"/>
      <c r="J1521" s="215"/>
    </row>
    <row r="1522" spans="1:10">
      <c r="A1522" s="258"/>
      <c r="B1522" s="260"/>
      <c r="J1522" s="215"/>
    </row>
    <row r="1523" spans="1:10">
      <c r="A1523" s="258"/>
      <c r="B1523" s="260"/>
      <c r="J1523" s="215"/>
    </row>
    <row r="1524" spans="1:10">
      <c r="A1524" s="258"/>
      <c r="B1524" s="260"/>
      <c r="J1524" s="215"/>
    </row>
    <row r="1525" spans="1:10">
      <c r="A1525" s="258"/>
      <c r="B1525" s="260"/>
      <c r="J1525" s="215"/>
    </row>
    <row r="1526" spans="1:10">
      <c r="A1526" s="258"/>
      <c r="B1526" s="260"/>
      <c r="J1526" s="215"/>
    </row>
    <row r="1527" spans="1:10">
      <c r="A1527" s="258"/>
      <c r="B1527" s="260"/>
      <c r="J1527" s="215"/>
    </row>
    <row r="1528" spans="1:10">
      <c r="A1528" s="258"/>
      <c r="B1528" s="260"/>
      <c r="J1528" s="215"/>
    </row>
    <row r="1529" spans="1:10">
      <c r="A1529" s="258"/>
      <c r="B1529" s="260"/>
      <c r="J1529" s="215"/>
    </row>
    <row r="1530" spans="1:10">
      <c r="A1530" s="258"/>
      <c r="B1530" s="260"/>
      <c r="J1530" s="215"/>
    </row>
    <row r="1531" spans="1:10">
      <c r="A1531" s="258"/>
      <c r="B1531" s="260"/>
      <c r="J1531" s="215"/>
    </row>
    <row r="1532" spans="1:10">
      <c r="A1532" s="258"/>
      <c r="B1532" s="260"/>
      <c r="J1532" s="215"/>
    </row>
    <row r="1533" spans="1:10">
      <c r="A1533" s="258"/>
      <c r="B1533" s="260"/>
      <c r="J1533" s="215"/>
    </row>
    <row r="1534" spans="1:10">
      <c r="A1534" s="258"/>
      <c r="B1534" s="260"/>
      <c r="J1534" s="215"/>
    </row>
    <row r="1535" spans="1:10">
      <c r="A1535" s="258"/>
      <c r="B1535" s="260"/>
      <c r="J1535" s="215"/>
    </row>
    <row r="1536" spans="1:10">
      <c r="A1536" s="258"/>
      <c r="B1536" s="260"/>
      <c r="J1536" s="215"/>
    </row>
    <row r="1537" spans="1:10">
      <c r="A1537" s="258"/>
      <c r="B1537" s="260"/>
      <c r="C1537" s="216"/>
      <c r="J1537" s="215"/>
    </row>
    <row r="1538" spans="1:10">
      <c r="A1538" s="258"/>
      <c r="B1538" s="260"/>
      <c r="C1538" s="216"/>
      <c r="J1538" s="215"/>
    </row>
    <row r="1539" spans="1:10">
      <c r="A1539" s="258"/>
      <c r="B1539" s="260"/>
      <c r="J1539" s="215"/>
    </row>
    <row r="1540" spans="1:10">
      <c r="A1540" s="258"/>
      <c r="B1540" s="260"/>
      <c r="J1540" s="215"/>
    </row>
    <row r="1541" spans="1:10">
      <c r="A1541" s="258"/>
      <c r="B1541" s="260"/>
      <c r="J1541" s="215"/>
    </row>
    <row r="1542" spans="1:10">
      <c r="A1542" s="258"/>
      <c r="B1542" s="260"/>
      <c r="J1542" s="215"/>
    </row>
    <row r="1543" spans="1:10">
      <c r="A1543" s="258"/>
      <c r="B1543" s="260"/>
      <c r="J1543" s="215"/>
    </row>
    <row r="1544" spans="1:10">
      <c r="A1544" s="258"/>
      <c r="B1544" s="260"/>
      <c r="J1544" s="215"/>
    </row>
    <row r="1545" spans="1:10">
      <c r="A1545" s="258"/>
      <c r="B1545" s="260"/>
      <c r="J1545" s="215"/>
    </row>
    <row r="1546" spans="1:10">
      <c r="A1546" s="258"/>
      <c r="B1546" s="260"/>
      <c r="J1546" s="215"/>
    </row>
    <row r="1547" spans="1:10">
      <c r="A1547" s="258"/>
      <c r="B1547" s="260"/>
      <c r="J1547" s="215"/>
    </row>
    <row r="1548" spans="1:10">
      <c r="A1548" s="258"/>
      <c r="B1548" s="260"/>
      <c r="J1548" s="215"/>
    </row>
    <row r="1549" spans="1:10">
      <c r="A1549" s="258"/>
      <c r="B1549" s="260"/>
      <c r="J1549" s="215"/>
    </row>
    <row r="1550" spans="1:10">
      <c r="A1550" s="258"/>
      <c r="B1550" s="260"/>
      <c r="J1550" s="215"/>
    </row>
    <row r="1551" spans="1:10">
      <c r="A1551" s="258"/>
      <c r="B1551" s="260"/>
      <c r="J1551" s="215"/>
    </row>
    <row r="1552" spans="1:10">
      <c r="A1552" s="258"/>
      <c r="B1552" s="260"/>
      <c r="J1552" s="215"/>
    </row>
    <row r="1553" spans="1:10">
      <c r="A1553" s="258"/>
      <c r="B1553" s="260"/>
      <c r="J1553" s="215"/>
    </row>
    <row r="1554" spans="1:10">
      <c r="A1554" s="258"/>
      <c r="B1554" s="260"/>
      <c r="J1554" s="215"/>
    </row>
    <row r="1555" spans="1:10">
      <c r="A1555" s="258"/>
      <c r="B1555" s="260"/>
      <c r="J1555" s="215"/>
    </row>
    <row r="1556" spans="1:10">
      <c r="A1556" s="258"/>
      <c r="B1556" s="260"/>
      <c r="J1556" s="215"/>
    </row>
    <row r="1557" spans="1:10">
      <c r="A1557" s="258"/>
      <c r="B1557" s="260"/>
      <c r="J1557" s="215"/>
    </row>
    <row r="1558" spans="1:10">
      <c r="A1558" s="258"/>
      <c r="B1558" s="260"/>
      <c r="J1558" s="215"/>
    </row>
    <row r="1559" spans="1:10">
      <c r="A1559" s="258"/>
      <c r="B1559" s="260"/>
      <c r="J1559" s="215"/>
    </row>
    <row r="1560" spans="1:10">
      <c r="A1560" s="258"/>
      <c r="B1560" s="260"/>
      <c r="J1560" s="215"/>
    </row>
    <row r="1561" spans="1:10">
      <c r="A1561" s="258"/>
      <c r="B1561" s="260"/>
      <c r="J1561" s="215"/>
    </row>
    <row r="1562" spans="1:10">
      <c r="A1562" s="258"/>
      <c r="B1562" s="260"/>
      <c r="J1562" s="215"/>
    </row>
    <row r="1563" spans="1:10">
      <c r="A1563" s="258"/>
      <c r="B1563" s="260"/>
      <c r="J1563" s="215"/>
    </row>
    <row r="1564" spans="1:10">
      <c r="A1564" s="258"/>
      <c r="B1564" s="260"/>
      <c r="J1564" s="215"/>
    </row>
    <row r="1565" spans="1:10">
      <c r="A1565" s="258"/>
      <c r="B1565" s="260"/>
      <c r="J1565" s="215"/>
    </row>
    <row r="1566" spans="1:10">
      <c r="A1566" s="258"/>
      <c r="B1566" s="260"/>
      <c r="J1566" s="215"/>
    </row>
    <row r="1567" spans="1:10">
      <c r="A1567" s="258"/>
      <c r="B1567" s="260"/>
      <c r="J1567" s="215"/>
    </row>
    <row r="1568" spans="1:10">
      <c r="A1568" s="258"/>
      <c r="B1568" s="260"/>
      <c r="J1568" s="215"/>
    </row>
    <row r="1569" spans="1:10">
      <c r="A1569" s="258"/>
      <c r="B1569" s="260"/>
      <c r="J1569" s="215"/>
    </row>
    <row r="1570" spans="1:10">
      <c r="A1570" s="258"/>
      <c r="B1570" s="260"/>
      <c r="J1570" s="215"/>
    </row>
    <row r="1571" spans="1:10">
      <c r="A1571" s="258"/>
      <c r="B1571" s="260"/>
      <c r="J1571" s="215"/>
    </row>
    <row r="1572" spans="1:10">
      <c r="A1572" s="258"/>
      <c r="B1572" s="260"/>
      <c r="J1572" s="215"/>
    </row>
    <row r="1573" spans="1:10">
      <c r="A1573" s="258"/>
      <c r="B1573" s="260"/>
      <c r="J1573" s="215"/>
    </row>
    <row r="1574" spans="1:10">
      <c r="A1574" s="258"/>
      <c r="B1574" s="260"/>
      <c r="J1574" s="215"/>
    </row>
    <row r="1575" spans="1:10">
      <c r="A1575" s="258"/>
      <c r="B1575" s="260"/>
      <c r="J1575" s="215"/>
    </row>
    <row r="1576" spans="1:10">
      <c r="A1576" s="258"/>
      <c r="B1576" s="260"/>
      <c r="J1576" s="215"/>
    </row>
    <row r="1577" spans="1:10">
      <c r="A1577" s="258"/>
      <c r="B1577" s="260"/>
      <c r="J1577" s="215"/>
    </row>
    <row r="1578" spans="1:10">
      <c r="A1578" s="258"/>
      <c r="B1578" s="260"/>
      <c r="J1578" s="215"/>
    </row>
    <row r="1579" spans="1:10">
      <c r="A1579" s="258"/>
      <c r="B1579" s="260"/>
      <c r="J1579" s="215"/>
    </row>
    <row r="1580" spans="1:10">
      <c r="A1580" s="258"/>
      <c r="B1580" s="260"/>
      <c r="J1580" s="215"/>
    </row>
    <row r="1581" spans="1:10">
      <c r="A1581" s="258"/>
      <c r="B1581" s="260"/>
      <c r="J1581" s="215"/>
    </row>
    <row r="1582" spans="1:10">
      <c r="A1582" s="258"/>
      <c r="B1582" s="260"/>
      <c r="J1582" s="215"/>
    </row>
    <row r="1583" spans="1:10">
      <c r="A1583" s="258"/>
      <c r="B1583" s="260"/>
      <c r="J1583" s="215"/>
    </row>
    <row r="1584" spans="1:10">
      <c r="A1584" s="258"/>
      <c r="B1584" s="260"/>
      <c r="J1584" s="215"/>
    </row>
    <row r="1585" spans="1:10">
      <c r="A1585" s="258"/>
      <c r="B1585" s="260"/>
      <c r="J1585" s="215"/>
    </row>
    <row r="1586" spans="1:10">
      <c r="A1586" s="258"/>
      <c r="B1586" s="260"/>
      <c r="J1586" s="215"/>
    </row>
    <row r="1587" spans="1:10">
      <c r="A1587" s="258"/>
      <c r="B1587" s="260"/>
      <c r="J1587" s="215"/>
    </row>
    <row r="1588" spans="1:10">
      <c r="A1588" s="258"/>
      <c r="B1588" s="260"/>
      <c r="J1588" s="215"/>
    </row>
    <row r="1589" spans="1:10">
      <c r="A1589" s="258"/>
      <c r="B1589" s="260"/>
      <c r="J1589" s="215"/>
    </row>
    <row r="1590" spans="1:10">
      <c r="A1590" s="258"/>
      <c r="B1590" s="260"/>
      <c r="C1590" s="216"/>
      <c r="J1590" s="215"/>
    </row>
    <row r="1591" spans="1:10">
      <c r="A1591" s="258"/>
      <c r="B1591" s="260"/>
      <c r="J1591" s="215"/>
    </row>
    <row r="1592" spans="1:10">
      <c r="A1592" s="258"/>
      <c r="B1592" s="260"/>
      <c r="J1592" s="215"/>
    </row>
    <row r="1593" spans="1:10">
      <c r="A1593" s="258"/>
      <c r="B1593" s="260"/>
      <c r="J1593" s="215"/>
    </row>
    <row r="1594" spans="1:10">
      <c r="A1594" s="258"/>
      <c r="B1594" s="260"/>
      <c r="J1594" s="215"/>
    </row>
    <row r="1595" spans="1:10">
      <c r="A1595" s="258"/>
      <c r="B1595" s="260"/>
      <c r="J1595" s="215"/>
    </row>
    <row r="1596" spans="1:10">
      <c r="A1596" s="258"/>
      <c r="B1596" s="260"/>
      <c r="J1596" s="215"/>
    </row>
    <row r="1597" spans="1:10">
      <c r="A1597" s="258"/>
      <c r="B1597" s="260"/>
      <c r="J1597" s="215"/>
    </row>
    <row r="1598" spans="1:10">
      <c r="A1598" s="258"/>
      <c r="B1598" s="260"/>
      <c r="J1598" s="215"/>
    </row>
    <row r="1599" spans="1:10">
      <c r="A1599" s="258"/>
      <c r="B1599" s="260"/>
      <c r="J1599" s="215"/>
    </row>
    <row r="1600" spans="1:10">
      <c r="A1600" s="258"/>
      <c r="B1600" s="260"/>
      <c r="J1600" s="215"/>
    </row>
    <row r="1601" spans="1:10">
      <c r="A1601" s="258"/>
      <c r="B1601" s="260"/>
      <c r="J1601" s="215"/>
    </row>
    <row r="1602" spans="1:10">
      <c r="A1602" s="258"/>
      <c r="B1602" s="260"/>
      <c r="J1602" s="215"/>
    </row>
    <row r="1603" spans="1:10">
      <c r="A1603" s="258"/>
      <c r="B1603" s="260"/>
      <c r="J1603" s="215"/>
    </row>
    <row r="1604" spans="1:10">
      <c r="A1604" s="258"/>
      <c r="B1604" s="260"/>
      <c r="J1604" s="215"/>
    </row>
    <row r="1605" spans="1:10">
      <c r="A1605" s="258"/>
      <c r="B1605" s="260"/>
      <c r="J1605" s="215"/>
    </row>
    <row r="1606" spans="1:10">
      <c r="A1606" s="258"/>
      <c r="B1606" s="260"/>
      <c r="J1606" s="215"/>
    </row>
    <row r="1607" spans="1:10">
      <c r="A1607" s="258"/>
      <c r="B1607" s="260"/>
      <c r="J1607" s="215"/>
    </row>
    <row r="1608" spans="1:10">
      <c r="A1608" s="258"/>
      <c r="B1608" s="260"/>
      <c r="J1608" s="215"/>
    </row>
    <row r="1609" spans="1:10">
      <c r="A1609" s="258"/>
      <c r="B1609" s="260"/>
      <c r="J1609" s="215"/>
    </row>
    <row r="1610" spans="1:10">
      <c r="A1610" s="258"/>
      <c r="B1610" s="260"/>
      <c r="J1610" s="215"/>
    </row>
    <row r="1611" spans="1:10">
      <c r="A1611" s="258"/>
      <c r="B1611" s="260"/>
      <c r="J1611" s="215"/>
    </row>
    <row r="1612" spans="1:10">
      <c r="A1612" s="258"/>
      <c r="B1612" s="260"/>
      <c r="J1612" s="215"/>
    </row>
    <row r="1613" spans="1:10">
      <c r="A1613" s="258"/>
      <c r="B1613" s="260"/>
      <c r="J1613" s="215"/>
    </row>
    <row r="1614" spans="1:10">
      <c r="A1614" s="258"/>
      <c r="B1614" s="260"/>
      <c r="J1614" s="215"/>
    </row>
    <row r="1615" spans="1:10">
      <c r="A1615" s="258"/>
      <c r="B1615" s="260"/>
      <c r="J1615" s="215"/>
    </row>
    <row r="1616" spans="1:10">
      <c r="A1616" s="258"/>
      <c r="B1616" s="260"/>
      <c r="J1616" s="215"/>
    </row>
    <row r="1617" spans="1:10">
      <c r="A1617" s="258"/>
      <c r="B1617" s="260"/>
      <c r="J1617" s="215"/>
    </row>
    <row r="1618" spans="1:10">
      <c r="A1618" s="258"/>
      <c r="B1618" s="260"/>
      <c r="J1618" s="215"/>
    </row>
    <row r="1619" spans="1:10">
      <c r="A1619" s="258"/>
      <c r="B1619" s="260"/>
      <c r="J1619" s="215"/>
    </row>
    <row r="1620" spans="1:10">
      <c r="A1620" s="258"/>
      <c r="B1620" s="260"/>
      <c r="J1620" s="215"/>
    </row>
    <row r="1621" spans="1:10">
      <c r="A1621" s="258"/>
      <c r="B1621" s="260"/>
      <c r="J1621" s="215"/>
    </row>
    <row r="1622" spans="1:10">
      <c r="A1622" s="258"/>
      <c r="B1622" s="260"/>
      <c r="J1622" s="215"/>
    </row>
    <row r="1623" spans="1:10">
      <c r="A1623" s="258"/>
      <c r="B1623" s="260"/>
      <c r="J1623" s="215"/>
    </row>
    <row r="1624" spans="1:10">
      <c r="A1624" s="258"/>
      <c r="B1624" s="260"/>
      <c r="J1624" s="215"/>
    </row>
    <row r="1625" spans="1:10">
      <c r="A1625" s="258"/>
      <c r="B1625" s="260"/>
      <c r="J1625" s="215"/>
    </row>
    <row r="1626" spans="1:10">
      <c r="A1626" s="258"/>
      <c r="B1626" s="260"/>
      <c r="J1626" s="215"/>
    </row>
    <row r="1627" spans="1:10">
      <c r="A1627" s="258"/>
      <c r="B1627" s="260"/>
      <c r="J1627" s="215"/>
    </row>
    <row r="1628" spans="1:10">
      <c r="A1628" s="258"/>
      <c r="B1628" s="260"/>
      <c r="J1628" s="215"/>
    </row>
    <row r="1629" spans="1:10">
      <c r="A1629" s="258"/>
      <c r="B1629" s="260"/>
      <c r="J1629" s="215"/>
    </row>
    <row r="1630" spans="1:10">
      <c r="A1630" s="258"/>
      <c r="B1630" s="260"/>
      <c r="J1630" s="215"/>
    </row>
    <row r="1631" spans="1:10">
      <c r="A1631" s="258"/>
      <c r="B1631" s="260"/>
      <c r="J1631" s="215"/>
    </row>
    <row r="1632" spans="1:10">
      <c r="A1632" s="258"/>
      <c r="B1632" s="260"/>
      <c r="J1632" s="215"/>
    </row>
    <row r="1633" spans="1:10">
      <c r="A1633" s="258"/>
      <c r="B1633" s="260"/>
      <c r="J1633" s="215"/>
    </row>
    <row r="1634" spans="1:10">
      <c r="A1634" s="258"/>
      <c r="B1634" s="260"/>
      <c r="J1634" s="215"/>
    </row>
    <row r="1635" spans="1:10">
      <c r="A1635" s="258"/>
      <c r="B1635" s="260"/>
      <c r="J1635" s="215"/>
    </row>
    <row r="1636" spans="1:10">
      <c r="A1636" s="258"/>
      <c r="B1636" s="260"/>
      <c r="J1636" s="215"/>
    </row>
    <row r="1637" spans="1:10">
      <c r="A1637" s="258"/>
      <c r="B1637" s="260"/>
      <c r="J1637" s="215"/>
    </row>
    <row r="1638" spans="1:10">
      <c r="A1638" s="258"/>
      <c r="B1638" s="260"/>
      <c r="J1638" s="215"/>
    </row>
    <row r="1639" spans="1:10">
      <c r="A1639" s="258"/>
      <c r="B1639" s="260"/>
      <c r="J1639" s="215"/>
    </row>
    <row r="1640" spans="1:10">
      <c r="A1640" s="258"/>
      <c r="B1640" s="260"/>
      <c r="J1640" s="215"/>
    </row>
    <row r="1641" spans="1:10">
      <c r="A1641" s="258"/>
      <c r="B1641" s="260"/>
      <c r="J1641" s="215"/>
    </row>
    <row r="1642" spans="1:10">
      <c r="A1642" s="258"/>
      <c r="B1642" s="260"/>
      <c r="C1642" s="216"/>
      <c r="J1642" s="215"/>
    </row>
    <row r="1643" spans="1:10">
      <c r="A1643" s="258"/>
      <c r="B1643" s="260"/>
      <c r="J1643" s="215"/>
    </row>
    <row r="1644" spans="1:10">
      <c r="A1644" s="258"/>
      <c r="B1644" s="260"/>
      <c r="J1644" s="215"/>
    </row>
    <row r="1645" spans="1:10">
      <c r="A1645" s="258"/>
      <c r="B1645" s="260"/>
      <c r="J1645" s="215"/>
    </row>
    <row r="1646" spans="1:10">
      <c r="A1646" s="258"/>
      <c r="B1646" s="260"/>
      <c r="J1646" s="215"/>
    </row>
    <row r="1647" spans="1:10">
      <c r="A1647" s="258"/>
      <c r="B1647" s="260"/>
      <c r="J1647" s="215"/>
    </row>
    <row r="1648" spans="1:10">
      <c r="A1648" s="258"/>
      <c r="B1648" s="260"/>
      <c r="J1648" s="215"/>
    </row>
    <row r="1649" spans="1:10">
      <c r="A1649" s="258"/>
      <c r="B1649" s="260"/>
      <c r="J1649" s="215"/>
    </row>
    <row r="1650" spans="1:10">
      <c r="A1650" s="258"/>
      <c r="B1650" s="260"/>
      <c r="J1650" s="215"/>
    </row>
    <row r="1651" spans="1:10">
      <c r="A1651" s="258"/>
      <c r="B1651" s="260"/>
      <c r="J1651" s="215"/>
    </row>
    <row r="1652" spans="1:10">
      <c r="A1652" s="258"/>
      <c r="B1652" s="260"/>
      <c r="J1652" s="215"/>
    </row>
    <row r="1653" spans="1:10">
      <c r="A1653" s="258"/>
      <c r="B1653" s="260"/>
      <c r="J1653" s="215"/>
    </row>
    <row r="1654" spans="1:10">
      <c r="A1654" s="258"/>
      <c r="B1654" s="260"/>
      <c r="J1654" s="215"/>
    </row>
    <row r="1655" spans="1:10">
      <c r="A1655" s="258"/>
      <c r="B1655" s="260"/>
      <c r="J1655" s="215"/>
    </row>
    <row r="1656" spans="1:10">
      <c r="A1656" s="258"/>
      <c r="B1656" s="260"/>
      <c r="J1656" s="215"/>
    </row>
    <row r="1657" spans="1:10">
      <c r="A1657" s="258"/>
      <c r="B1657" s="260"/>
      <c r="J1657" s="215"/>
    </row>
    <row r="1658" spans="1:10">
      <c r="A1658" s="258"/>
      <c r="B1658" s="260"/>
      <c r="J1658" s="215"/>
    </row>
    <row r="1659" spans="1:10">
      <c r="A1659" s="258"/>
      <c r="B1659" s="260"/>
      <c r="J1659" s="215"/>
    </row>
    <row r="1660" spans="1:10">
      <c r="A1660" s="258"/>
      <c r="B1660" s="260"/>
      <c r="J1660" s="215"/>
    </row>
    <row r="1661" spans="1:10">
      <c r="A1661" s="258"/>
      <c r="B1661" s="260"/>
      <c r="J1661" s="215"/>
    </row>
    <row r="1662" spans="1:10">
      <c r="A1662" s="258"/>
      <c r="B1662" s="260"/>
      <c r="J1662" s="215"/>
    </row>
    <row r="1663" spans="1:10">
      <c r="A1663" s="258"/>
      <c r="B1663" s="260"/>
      <c r="J1663" s="215"/>
    </row>
    <row r="1664" spans="1:10">
      <c r="A1664" s="258"/>
      <c r="B1664" s="260"/>
      <c r="J1664" s="215"/>
    </row>
    <row r="1665" spans="1:10">
      <c r="A1665" s="258"/>
      <c r="B1665" s="260"/>
      <c r="J1665" s="215"/>
    </row>
    <row r="1666" spans="1:10">
      <c r="A1666" s="258"/>
      <c r="B1666" s="260"/>
      <c r="J1666" s="215"/>
    </row>
    <row r="1667" spans="1:10">
      <c r="A1667" s="258"/>
      <c r="B1667" s="260"/>
      <c r="J1667" s="215"/>
    </row>
    <row r="1668" spans="1:10">
      <c r="A1668" s="258"/>
      <c r="B1668" s="260"/>
      <c r="J1668" s="215"/>
    </row>
    <row r="1669" spans="1:10">
      <c r="A1669" s="258"/>
      <c r="B1669" s="260"/>
      <c r="J1669" s="215"/>
    </row>
    <row r="1670" spans="1:10">
      <c r="A1670" s="258"/>
      <c r="B1670" s="260"/>
      <c r="J1670" s="215"/>
    </row>
    <row r="1671" spans="1:10">
      <c r="A1671" s="258"/>
      <c r="B1671" s="260"/>
      <c r="J1671" s="215"/>
    </row>
    <row r="1672" spans="1:10">
      <c r="A1672" s="258"/>
      <c r="B1672" s="260"/>
      <c r="J1672" s="215"/>
    </row>
    <row r="1673" spans="1:10">
      <c r="A1673" s="258"/>
      <c r="B1673" s="260"/>
      <c r="J1673" s="215"/>
    </row>
    <row r="1674" spans="1:10">
      <c r="A1674" s="258"/>
      <c r="B1674" s="260"/>
      <c r="J1674" s="215"/>
    </row>
    <row r="1675" spans="1:10">
      <c r="A1675" s="258"/>
      <c r="B1675" s="260"/>
      <c r="J1675" s="215"/>
    </row>
    <row r="1676" spans="1:10">
      <c r="A1676" s="258"/>
      <c r="B1676" s="260"/>
      <c r="J1676" s="215"/>
    </row>
    <row r="1677" spans="1:10">
      <c r="A1677" s="258"/>
      <c r="B1677" s="260"/>
      <c r="J1677" s="215"/>
    </row>
    <row r="1678" spans="1:10">
      <c r="A1678" s="258"/>
      <c r="B1678" s="260"/>
      <c r="J1678" s="215"/>
    </row>
    <row r="1679" spans="1:10">
      <c r="A1679" s="258"/>
      <c r="B1679" s="260"/>
      <c r="J1679" s="215"/>
    </row>
    <row r="1680" spans="1:10">
      <c r="A1680" s="258"/>
      <c r="B1680" s="260"/>
      <c r="J1680" s="215"/>
    </row>
    <row r="1681" spans="1:10">
      <c r="A1681" s="258"/>
      <c r="B1681" s="260"/>
      <c r="J1681" s="215"/>
    </row>
    <row r="1682" spans="1:10">
      <c r="A1682" s="258"/>
      <c r="B1682" s="260"/>
      <c r="J1682" s="215"/>
    </row>
    <row r="1683" spans="1:10">
      <c r="A1683" s="258"/>
      <c r="B1683" s="260"/>
      <c r="J1683" s="215"/>
    </row>
    <row r="1684" spans="1:10">
      <c r="A1684" s="258"/>
      <c r="B1684" s="260"/>
      <c r="J1684" s="215"/>
    </row>
    <row r="1685" spans="1:10">
      <c r="A1685" s="258"/>
      <c r="B1685" s="260"/>
      <c r="J1685" s="215"/>
    </row>
    <row r="1686" spans="1:10">
      <c r="A1686" s="258"/>
      <c r="B1686" s="260"/>
      <c r="J1686" s="215"/>
    </row>
    <row r="1687" spans="1:10">
      <c r="A1687" s="258"/>
      <c r="B1687" s="260"/>
      <c r="J1687" s="215"/>
    </row>
    <row r="1688" spans="1:10">
      <c r="A1688" s="258"/>
      <c r="B1688" s="260"/>
      <c r="J1688" s="215"/>
    </row>
    <row r="1689" spans="1:10">
      <c r="A1689" s="258"/>
      <c r="B1689" s="260"/>
      <c r="J1689" s="215"/>
    </row>
    <row r="1690" spans="1:10">
      <c r="A1690" s="258"/>
      <c r="B1690" s="260"/>
      <c r="J1690" s="215"/>
    </row>
    <row r="1691" spans="1:10">
      <c r="A1691" s="258"/>
      <c r="B1691" s="260"/>
      <c r="J1691" s="215"/>
    </row>
    <row r="1692" spans="1:10">
      <c r="A1692" s="258"/>
      <c r="B1692" s="260"/>
      <c r="J1692" s="215"/>
    </row>
    <row r="1693" spans="1:10">
      <c r="A1693" s="258"/>
      <c r="B1693" s="260"/>
      <c r="J1693" s="215"/>
    </row>
    <row r="1694" spans="1:10">
      <c r="A1694" s="258"/>
      <c r="B1694" s="260"/>
      <c r="C1694" s="216"/>
      <c r="J1694" s="215"/>
    </row>
    <row r="1695" spans="1:10">
      <c r="A1695" s="258"/>
      <c r="B1695" s="260"/>
      <c r="C1695" s="216"/>
      <c r="J1695" s="215"/>
    </row>
    <row r="1696" spans="1:10">
      <c r="A1696" s="258"/>
      <c r="B1696" s="260"/>
      <c r="J1696" s="215"/>
    </row>
    <row r="1697" spans="1:10">
      <c r="A1697" s="258"/>
      <c r="B1697" s="260"/>
      <c r="J1697" s="215"/>
    </row>
    <row r="1698" spans="1:10">
      <c r="A1698" s="258"/>
      <c r="B1698" s="260"/>
      <c r="J1698" s="215"/>
    </row>
    <row r="1699" spans="1:10">
      <c r="A1699" s="258"/>
      <c r="B1699" s="260"/>
      <c r="J1699" s="215"/>
    </row>
    <row r="1700" spans="1:10">
      <c r="A1700" s="258"/>
      <c r="B1700" s="260"/>
      <c r="J1700" s="215"/>
    </row>
    <row r="1701" spans="1:10">
      <c r="A1701" s="258"/>
      <c r="B1701" s="260"/>
      <c r="J1701" s="215"/>
    </row>
    <row r="1702" spans="1:10">
      <c r="A1702" s="258"/>
      <c r="B1702" s="260"/>
      <c r="J1702" s="215"/>
    </row>
    <row r="1703" spans="1:10">
      <c r="A1703" s="258"/>
      <c r="B1703" s="260"/>
      <c r="J1703" s="215"/>
    </row>
    <row r="1704" spans="1:10">
      <c r="A1704" s="258"/>
      <c r="B1704" s="260"/>
      <c r="J1704" s="215"/>
    </row>
    <row r="1705" spans="1:10">
      <c r="A1705" s="258"/>
      <c r="B1705" s="260"/>
      <c r="J1705" s="215"/>
    </row>
    <row r="1706" spans="1:10">
      <c r="A1706" s="258"/>
      <c r="B1706" s="260"/>
      <c r="J1706" s="215"/>
    </row>
    <row r="1707" spans="1:10">
      <c r="A1707" s="258"/>
      <c r="B1707" s="260"/>
      <c r="J1707" s="215"/>
    </row>
    <row r="1708" spans="1:10">
      <c r="A1708" s="258"/>
      <c r="B1708" s="260"/>
      <c r="J1708" s="215"/>
    </row>
    <row r="1709" spans="1:10">
      <c r="A1709" s="258"/>
      <c r="B1709" s="260"/>
      <c r="J1709" s="215"/>
    </row>
    <row r="1710" spans="1:10">
      <c r="A1710" s="258"/>
      <c r="B1710" s="260"/>
      <c r="J1710" s="215"/>
    </row>
    <row r="1711" spans="1:10">
      <c r="A1711" s="258"/>
      <c r="B1711" s="260"/>
      <c r="J1711" s="215"/>
    </row>
    <row r="1712" spans="1:10">
      <c r="A1712" s="258"/>
      <c r="B1712" s="260"/>
      <c r="J1712" s="215"/>
    </row>
    <row r="1713" spans="1:10">
      <c r="A1713" s="258"/>
      <c r="B1713" s="260"/>
      <c r="J1713" s="215"/>
    </row>
    <row r="1714" spans="1:10">
      <c r="A1714" s="258"/>
      <c r="B1714" s="260"/>
      <c r="J1714" s="215"/>
    </row>
    <row r="1715" spans="1:10">
      <c r="A1715" s="258"/>
      <c r="B1715" s="260"/>
      <c r="J1715" s="215"/>
    </row>
    <row r="1716" spans="1:10">
      <c r="A1716" s="258"/>
      <c r="B1716" s="260"/>
      <c r="J1716" s="215"/>
    </row>
    <row r="1717" spans="1:10">
      <c r="A1717" s="258"/>
      <c r="B1717" s="260"/>
      <c r="J1717" s="215"/>
    </row>
    <row r="1718" spans="1:10">
      <c r="A1718" s="258"/>
      <c r="B1718" s="260"/>
      <c r="J1718" s="215"/>
    </row>
    <row r="1719" spans="1:10">
      <c r="A1719" s="258"/>
      <c r="B1719" s="260"/>
      <c r="J1719" s="215"/>
    </row>
    <row r="1720" spans="1:10">
      <c r="A1720" s="258"/>
      <c r="B1720" s="260"/>
      <c r="J1720" s="215"/>
    </row>
    <row r="1721" spans="1:10">
      <c r="A1721" s="258"/>
      <c r="B1721" s="260"/>
      <c r="J1721" s="215"/>
    </row>
    <row r="1722" spans="1:10">
      <c r="A1722" s="258"/>
      <c r="B1722" s="260"/>
      <c r="J1722" s="215"/>
    </row>
    <row r="1723" spans="1:10">
      <c r="A1723" s="258"/>
      <c r="B1723" s="260"/>
      <c r="J1723" s="215"/>
    </row>
    <row r="1724" spans="1:10">
      <c r="A1724" s="258"/>
      <c r="B1724" s="260"/>
      <c r="J1724" s="215"/>
    </row>
    <row r="1725" spans="1:10">
      <c r="A1725" s="258"/>
      <c r="B1725" s="260"/>
      <c r="J1725" s="215"/>
    </row>
    <row r="1726" spans="1:10">
      <c r="A1726" s="258"/>
      <c r="B1726" s="260"/>
      <c r="J1726" s="215"/>
    </row>
    <row r="1727" spans="1:10">
      <c r="A1727" s="258"/>
      <c r="B1727" s="260"/>
      <c r="J1727" s="215"/>
    </row>
    <row r="1728" spans="1:10">
      <c r="A1728" s="258"/>
      <c r="B1728" s="260"/>
      <c r="J1728" s="215"/>
    </row>
    <row r="1729" spans="1:10">
      <c r="A1729" s="258"/>
      <c r="B1729" s="260"/>
      <c r="J1729" s="215"/>
    </row>
    <row r="1730" spans="1:10">
      <c r="A1730" s="258"/>
      <c r="B1730" s="260"/>
      <c r="J1730" s="215"/>
    </row>
    <row r="1731" spans="1:10">
      <c r="A1731" s="258"/>
      <c r="B1731" s="260"/>
      <c r="J1731" s="215"/>
    </row>
    <row r="1732" spans="1:10">
      <c r="A1732" s="258"/>
      <c r="B1732" s="260"/>
      <c r="J1732" s="215"/>
    </row>
    <row r="1733" spans="1:10">
      <c r="A1733" s="258"/>
      <c r="B1733" s="260"/>
      <c r="J1733" s="215"/>
    </row>
    <row r="1734" spans="1:10">
      <c r="A1734" s="258"/>
      <c r="B1734" s="260"/>
      <c r="J1734" s="215"/>
    </row>
    <row r="1735" spans="1:10">
      <c r="A1735" s="258"/>
      <c r="B1735" s="260"/>
      <c r="J1735" s="215"/>
    </row>
    <row r="1736" spans="1:10">
      <c r="A1736" s="258"/>
      <c r="B1736" s="260"/>
      <c r="J1736" s="215"/>
    </row>
    <row r="1737" spans="1:10">
      <c r="A1737" s="258"/>
      <c r="B1737" s="260"/>
      <c r="J1737" s="215"/>
    </row>
    <row r="1738" spans="1:10">
      <c r="A1738" s="258"/>
      <c r="B1738" s="260"/>
      <c r="J1738" s="215"/>
    </row>
    <row r="1739" spans="1:10">
      <c r="A1739" s="258"/>
      <c r="B1739" s="260"/>
      <c r="J1739" s="215"/>
    </row>
    <row r="1740" spans="1:10">
      <c r="A1740" s="258"/>
      <c r="B1740" s="260"/>
      <c r="J1740" s="215"/>
    </row>
    <row r="1741" spans="1:10">
      <c r="A1741" s="258"/>
      <c r="B1741" s="260"/>
      <c r="J1741" s="215"/>
    </row>
    <row r="1742" spans="1:10">
      <c r="A1742" s="258"/>
      <c r="B1742" s="260"/>
      <c r="J1742" s="215"/>
    </row>
    <row r="1743" spans="1:10">
      <c r="A1743" s="258"/>
      <c r="B1743" s="260"/>
      <c r="J1743" s="215"/>
    </row>
    <row r="1744" spans="1:10">
      <c r="A1744" s="258"/>
      <c r="B1744" s="260"/>
      <c r="J1744" s="215"/>
    </row>
    <row r="1745" spans="1:10">
      <c r="A1745" s="258"/>
      <c r="B1745" s="260"/>
      <c r="J1745" s="215"/>
    </row>
    <row r="1746" spans="1:10">
      <c r="A1746" s="258"/>
      <c r="B1746" s="260"/>
      <c r="C1746" s="216"/>
      <c r="J1746" s="215"/>
    </row>
    <row r="1747" spans="1:10">
      <c r="A1747" s="258"/>
      <c r="B1747" s="260"/>
      <c r="C1747" s="216"/>
      <c r="J1747" s="215"/>
    </row>
    <row r="1748" spans="1:10">
      <c r="A1748" s="258"/>
      <c r="B1748" s="260"/>
      <c r="J1748" s="215"/>
    </row>
    <row r="1749" spans="1:10">
      <c r="A1749" s="258"/>
      <c r="B1749" s="260"/>
      <c r="J1749" s="215"/>
    </row>
    <row r="1750" spans="1:10">
      <c r="A1750" s="258"/>
      <c r="B1750" s="260"/>
      <c r="J1750" s="215"/>
    </row>
    <row r="1751" spans="1:10">
      <c r="A1751" s="258"/>
      <c r="B1751" s="260"/>
      <c r="J1751" s="215"/>
    </row>
    <row r="1752" spans="1:10">
      <c r="A1752" s="258"/>
      <c r="B1752" s="260"/>
      <c r="J1752" s="215"/>
    </row>
    <row r="1753" spans="1:10">
      <c r="A1753" s="258"/>
      <c r="B1753" s="260"/>
      <c r="J1753" s="215"/>
    </row>
    <row r="1754" spans="1:10">
      <c r="A1754" s="258"/>
      <c r="B1754" s="260"/>
      <c r="J1754" s="215"/>
    </row>
    <row r="1755" spans="1:10">
      <c r="A1755" s="258"/>
      <c r="B1755" s="260"/>
      <c r="J1755" s="215"/>
    </row>
    <row r="1756" spans="1:10">
      <c r="A1756" s="258"/>
      <c r="B1756" s="260"/>
      <c r="J1756" s="215"/>
    </row>
    <row r="1757" spans="1:10">
      <c r="A1757" s="258"/>
      <c r="B1757" s="260"/>
      <c r="J1757" s="215"/>
    </row>
    <row r="1758" spans="1:10">
      <c r="A1758" s="258"/>
      <c r="B1758" s="260"/>
      <c r="J1758" s="215"/>
    </row>
    <row r="1759" spans="1:10">
      <c r="A1759" s="258"/>
      <c r="B1759" s="260"/>
      <c r="J1759" s="215"/>
    </row>
    <row r="1760" spans="1:10">
      <c r="A1760" s="258"/>
      <c r="B1760" s="260"/>
      <c r="J1760" s="215"/>
    </row>
    <row r="1761" spans="1:10">
      <c r="A1761" s="258"/>
      <c r="B1761" s="260"/>
      <c r="J1761" s="215"/>
    </row>
    <row r="1762" spans="1:10">
      <c r="A1762" s="258"/>
      <c r="B1762" s="260"/>
      <c r="J1762" s="215"/>
    </row>
    <row r="1763" spans="1:10">
      <c r="A1763" s="258"/>
      <c r="B1763" s="260"/>
      <c r="J1763" s="215"/>
    </row>
    <row r="1764" spans="1:10">
      <c r="A1764" s="258"/>
      <c r="B1764" s="260"/>
      <c r="J1764" s="215"/>
    </row>
    <row r="1765" spans="1:10">
      <c r="A1765" s="258"/>
      <c r="B1765" s="260"/>
      <c r="J1765" s="215"/>
    </row>
    <row r="1766" spans="1:10">
      <c r="A1766" s="258"/>
      <c r="B1766" s="260"/>
      <c r="J1766" s="215"/>
    </row>
    <row r="1767" spans="1:10">
      <c r="A1767" s="258"/>
      <c r="B1767" s="260"/>
      <c r="J1767" s="215"/>
    </row>
    <row r="1768" spans="1:10">
      <c r="A1768" s="258"/>
      <c r="B1768" s="260"/>
      <c r="J1768" s="215"/>
    </row>
    <row r="1769" spans="1:10">
      <c r="A1769" s="258"/>
      <c r="B1769" s="260"/>
      <c r="J1769" s="215"/>
    </row>
    <row r="1770" spans="1:10">
      <c r="A1770" s="258"/>
      <c r="B1770" s="260"/>
      <c r="J1770" s="215"/>
    </row>
    <row r="1771" spans="1:10">
      <c r="A1771" s="258"/>
      <c r="B1771" s="260"/>
      <c r="J1771" s="215"/>
    </row>
    <row r="1772" spans="1:10">
      <c r="A1772" s="258"/>
      <c r="B1772" s="260"/>
      <c r="J1772" s="215"/>
    </row>
    <row r="1773" spans="1:10">
      <c r="A1773" s="258"/>
      <c r="B1773" s="260"/>
      <c r="J1773" s="215"/>
    </row>
    <row r="1774" spans="1:10">
      <c r="A1774" s="258"/>
      <c r="B1774" s="260"/>
      <c r="J1774" s="215"/>
    </row>
    <row r="1775" spans="1:10">
      <c r="A1775" s="258"/>
      <c r="B1775" s="260"/>
      <c r="J1775" s="215"/>
    </row>
    <row r="1776" spans="1:10">
      <c r="A1776" s="258"/>
      <c r="B1776" s="260"/>
      <c r="D1776" s="217"/>
      <c r="E1776" s="107"/>
      <c r="J1776" s="215"/>
    </row>
    <row r="1777" spans="1:10">
      <c r="A1777" s="258"/>
      <c r="B1777" s="260"/>
      <c r="D1777" s="217"/>
      <c r="E1777" s="107"/>
      <c r="J1777" s="215"/>
    </row>
    <row r="1778" spans="1:10">
      <c r="A1778" s="258"/>
      <c r="B1778" s="260"/>
      <c r="D1778" s="217"/>
      <c r="E1778" s="107"/>
      <c r="J1778" s="215"/>
    </row>
    <row r="1779" spans="1:10">
      <c r="A1779" s="258"/>
      <c r="B1779" s="260"/>
      <c r="D1779" s="217"/>
      <c r="E1779" s="107"/>
      <c r="J1779" s="215"/>
    </row>
    <row r="1780" spans="1:10">
      <c r="A1780" s="258"/>
      <c r="B1780" s="260"/>
      <c r="D1780" s="217"/>
      <c r="E1780" s="107"/>
      <c r="J1780" s="215"/>
    </row>
    <row r="1781" spans="1:10">
      <c r="A1781" s="258"/>
      <c r="B1781" s="260"/>
      <c r="D1781" s="217"/>
      <c r="E1781" s="107"/>
      <c r="J1781" s="215"/>
    </row>
    <row r="1782" spans="1:10">
      <c r="A1782" s="258"/>
      <c r="B1782" s="260"/>
      <c r="D1782" s="217"/>
      <c r="E1782" s="107"/>
      <c r="J1782" s="215"/>
    </row>
    <row r="1783" spans="1:10">
      <c r="A1783" s="258"/>
      <c r="B1783" s="260"/>
      <c r="D1783" s="217"/>
      <c r="E1783" s="107"/>
      <c r="J1783" s="215"/>
    </row>
    <row r="1784" spans="1:10">
      <c r="A1784" s="258"/>
      <c r="B1784" s="260"/>
      <c r="D1784" s="217"/>
      <c r="E1784" s="107"/>
      <c r="J1784" s="215"/>
    </row>
    <row r="1785" spans="1:10">
      <c r="A1785" s="258"/>
      <c r="B1785" s="260"/>
      <c r="D1785" s="217"/>
      <c r="E1785" s="107"/>
      <c r="J1785" s="215"/>
    </row>
    <row r="1786" spans="1:10">
      <c r="A1786" s="258"/>
      <c r="B1786" s="260"/>
      <c r="D1786" s="217"/>
      <c r="E1786" s="107"/>
      <c r="J1786" s="215"/>
    </row>
    <row r="1787" spans="1:10">
      <c r="A1787" s="258"/>
      <c r="B1787" s="260"/>
      <c r="D1787" s="217"/>
      <c r="E1787" s="107"/>
      <c r="J1787" s="215"/>
    </row>
    <row r="1788" spans="1:10">
      <c r="A1788" s="258"/>
      <c r="B1788" s="260"/>
      <c r="D1788" s="217"/>
      <c r="E1788" s="107"/>
      <c r="J1788" s="215"/>
    </row>
    <row r="1789" spans="1:10">
      <c r="A1789" s="258"/>
      <c r="B1789" s="260"/>
      <c r="D1789" s="217"/>
      <c r="E1789" s="107"/>
      <c r="J1789" s="215"/>
    </row>
    <row r="1790" spans="1:10">
      <c r="A1790" s="258"/>
      <c r="B1790" s="260"/>
      <c r="J1790" s="215"/>
    </row>
    <row r="1791" spans="1:10">
      <c r="A1791" s="258"/>
      <c r="B1791" s="260"/>
      <c r="J1791" s="215"/>
    </row>
    <row r="1792" spans="1:10">
      <c r="A1792" s="258"/>
      <c r="B1792" s="260"/>
      <c r="J1792" s="215"/>
    </row>
    <row r="1793" spans="1:5">
      <c r="A1793" s="258"/>
      <c r="B1793" s="260"/>
    </row>
    <row r="1794" spans="1:5">
      <c r="A1794" s="258"/>
      <c r="B1794" s="260"/>
    </row>
    <row r="1795" spans="1:5">
      <c r="A1795" s="258"/>
      <c r="B1795" s="260"/>
    </row>
    <row r="1796" spans="1:5">
      <c r="A1796" s="258"/>
      <c r="B1796" s="260"/>
    </row>
    <row r="1797" spans="1:5">
      <c r="A1797" s="258"/>
      <c r="B1797" s="260"/>
    </row>
    <row r="1798" spans="1:5">
      <c r="A1798" s="258"/>
      <c r="B1798" s="260"/>
    </row>
    <row r="1799" spans="1:5">
      <c r="A1799" s="258"/>
      <c r="B1799" s="260"/>
      <c r="C1799" s="216"/>
      <c r="E1799" s="265"/>
    </row>
    <row r="1800" spans="1:5">
      <c r="A1800" s="258"/>
      <c r="B1800" s="260"/>
    </row>
    <row r="1801" spans="1:5">
      <c r="A1801" s="258"/>
      <c r="B1801" s="260"/>
    </row>
    <row r="1802" spans="1:5">
      <c r="A1802" s="258"/>
      <c r="B1802" s="260"/>
    </row>
    <row r="1803" spans="1:5">
      <c r="A1803" s="258"/>
      <c r="B1803" s="260"/>
    </row>
    <row r="1804" spans="1:5">
      <c r="A1804" s="258"/>
      <c r="B1804" s="260"/>
    </row>
    <row r="1805" spans="1:5">
      <c r="A1805" s="258"/>
      <c r="B1805" s="260"/>
    </row>
    <row r="1806" spans="1:5">
      <c r="A1806" s="258"/>
      <c r="B1806" s="260"/>
    </row>
    <row r="1807" spans="1:5">
      <c r="A1807" s="258"/>
      <c r="B1807" s="260"/>
    </row>
    <row r="1808" spans="1:5">
      <c r="A1808" s="258"/>
      <c r="B1808" s="260"/>
    </row>
    <row r="1809" spans="1:2">
      <c r="A1809" s="258"/>
      <c r="B1809" s="260"/>
    </row>
    <row r="1810" spans="1:2">
      <c r="A1810" s="258"/>
      <c r="B1810" s="260"/>
    </row>
    <row r="1811" spans="1:2">
      <c r="A1811" s="258"/>
      <c r="B1811" s="260"/>
    </row>
    <row r="1812" spans="1:2">
      <c r="A1812" s="258"/>
      <c r="B1812" s="260"/>
    </row>
    <row r="1813" spans="1:2">
      <c r="A1813" s="258"/>
      <c r="B1813" s="260"/>
    </row>
    <row r="1814" spans="1:2">
      <c r="A1814" s="258"/>
      <c r="B1814" s="260"/>
    </row>
    <row r="1815" spans="1:2">
      <c r="A1815" s="258"/>
      <c r="B1815" s="260"/>
    </row>
    <row r="1816" spans="1:2">
      <c r="A1816" s="258"/>
      <c r="B1816" s="260"/>
    </row>
    <row r="1817" spans="1:2">
      <c r="A1817" s="258"/>
      <c r="B1817" s="260"/>
    </row>
    <row r="1818" spans="1:2">
      <c r="A1818" s="258"/>
      <c r="B1818" s="260"/>
    </row>
    <row r="1819" spans="1:2">
      <c r="A1819" s="258"/>
      <c r="B1819" s="260"/>
    </row>
    <row r="1820" spans="1:2">
      <c r="A1820" s="258"/>
      <c r="B1820" s="260"/>
    </row>
    <row r="1821" spans="1:2">
      <c r="A1821" s="258"/>
      <c r="B1821" s="260"/>
    </row>
    <row r="1822" spans="1:2">
      <c r="A1822" s="258"/>
      <c r="B1822" s="260"/>
    </row>
    <row r="1823" spans="1:2">
      <c r="A1823" s="258"/>
      <c r="B1823" s="260"/>
    </row>
    <row r="1824" spans="1:2">
      <c r="A1824" s="258"/>
      <c r="B1824" s="260"/>
    </row>
    <row r="1825" spans="1:3">
      <c r="A1825" s="258"/>
      <c r="B1825" s="260"/>
    </row>
    <row r="1826" spans="1:3">
      <c r="A1826" s="258"/>
      <c r="B1826" s="260"/>
    </row>
    <row r="1827" spans="1:3">
      <c r="A1827" s="258"/>
      <c r="B1827" s="260"/>
    </row>
    <row r="1828" spans="1:3">
      <c r="A1828" s="258"/>
      <c r="B1828" s="260"/>
    </row>
    <row r="1829" spans="1:3">
      <c r="A1829" s="258"/>
      <c r="B1829" s="260"/>
    </row>
    <row r="1830" spans="1:3">
      <c r="A1830" s="258"/>
      <c r="B1830" s="260"/>
    </row>
    <row r="1831" spans="1:3">
      <c r="A1831" s="258"/>
      <c r="B1831" s="260"/>
      <c r="C1831" s="216"/>
    </row>
    <row r="1832" spans="1:3">
      <c r="A1832" s="259"/>
      <c r="B1832" s="261"/>
    </row>
    <row r="1833" spans="1:3">
      <c r="A1833" s="259"/>
      <c r="B1833" s="261"/>
    </row>
    <row r="1834" spans="1:3">
      <c r="A1834" s="259"/>
      <c r="B1834" s="261"/>
    </row>
    <row r="1835" spans="1:3">
      <c r="A1835" s="259"/>
      <c r="B1835" s="261"/>
    </row>
    <row r="1836" spans="1:3">
      <c r="A1836" s="259"/>
      <c r="B1836" s="261"/>
    </row>
    <row r="1837" spans="1:3">
      <c r="A1837" s="259"/>
      <c r="B1837" s="261"/>
    </row>
    <row r="1838" spans="1:3">
      <c r="A1838" s="259"/>
      <c r="B1838" s="261"/>
      <c r="C1838" s="266"/>
    </row>
  </sheetData>
  <sortState xmlns:xlrd2="http://schemas.microsoft.com/office/spreadsheetml/2017/richdata2" ref="A66:A97">
    <sortCondition ref="A10:A45"/>
  </sortState>
  <mergeCells count="9">
    <mergeCell ref="A77:B77"/>
    <mergeCell ref="D77:E77"/>
    <mergeCell ref="D76:E76"/>
    <mergeCell ref="A76:B76"/>
    <mergeCell ref="A4:I4"/>
    <mergeCell ref="A5:I5"/>
    <mergeCell ref="A6:I6"/>
    <mergeCell ref="A59:E59"/>
    <mergeCell ref="H77:I77"/>
  </mergeCells>
  <pageMargins left="0.7" right="0.7" top="0.75" bottom="0.75" header="0.3" footer="0.3"/>
  <pageSetup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7"/>
  <sheetViews>
    <sheetView workbookViewId="0">
      <selection activeCell="A7" sqref="A7"/>
    </sheetView>
  </sheetViews>
  <sheetFormatPr defaultColWidth="8.84375" defaultRowHeight="15.5"/>
  <cols>
    <col min="1" max="1" width="8.07421875" style="122" customWidth="1"/>
    <col min="2" max="5" width="8.84375" style="122"/>
    <col min="6" max="6" width="8.07421875" style="122" customWidth="1"/>
    <col min="7" max="7" width="6" style="122" customWidth="1"/>
    <col min="8" max="8" width="7.07421875" style="122" customWidth="1"/>
    <col min="9" max="9" width="9.07421875" style="122" customWidth="1"/>
    <col min="10" max="16384" width="8.84375" style="122"/>
  </cols>
  <sheetData>
    <row r="1" spans="1:9">
      <c r="A1" s="122" t="s">
        <v>0</v>
      </c>
      <c r="B1" s="97"/>
      <c r="C1" s="97"/>
      <c r="D1" s="97"/>
      <c r="E1" s="97"/>
      <c r="F1" s="97"/>
      <c r="I1" s="123" t="s">
        <v>122</v>
      </c>
    </row>
    <row r="2" spans="1:9">
      <c r="A2" s="97" t="s">
        <v>172</v>
      </c>
      <c r="B2" s="97"/>
      <c r="C2" s="97"/>
      <c r="D2" s="97"/>
      <c r="E2" s="97"/>
      <c r="F2" s="97"/>
      <c r="I2" s="95" t="s">
        <v>208</v>
      </c>
    </row>
    <row r="3" spans="1:9">
      <c r="A3" s="98"/>
      <c r="B3" s="98"/>
      <c r="C3" s="98"/>
      <c r="D3" s="98"/>
      <c r="E3" s="98"/>
      <c r="F3" s="98"/>
      <c r="G3" s="98"/>
      <c r="H3" s="98"/>
      <c r="I3" s="98"/>
    </row>
    <row r="4" spans="1:9" ht="17.5">
      <c r="A4" s="539" t="s">
        <v>138</v>
      </c>
      <c r="B4" s="539"/>
      <c r="C4" s="539"/>
      <c r="D4" s="539"/>
      <c r="E4" s="539"/>
      <c r="F4" s="539"/>
      <c r="G4" s="539"/>
      <c r="H4" s="539"/>
      <c r="I4" s="539"/>
    </row>
    <row r="5" spans="1:9" ht="17.5">
      <c r="A5" s="539" t="s">
        <v>48</v>
      </c>
      <c r="B5" s="539"/>
      <c r="C5" s="539"/>
      <c r="D5" s="539"/>
      <c r="E5" s="539"/>
      <c r="F5" s="539"/>
      <c r="G5" s="539"/>
      <c r="H5" s="539"/>
      <c r="I5" s="539"/>
    </row>
    <row r="6" spans="1:9" ht="17.5">
      <c r="A6" s="539" t="s">
        <v>214</v>
      </c>
      <c r="B6" s="539"/>
      <c r="C6" s="539"/>
      <c r="D6" s="539"/>
      <c r="E6" s="539"/>
      <c r="F6" s="539"/>
      <c r="G6" s="539"/>
      <c r="H6" s="539"/>
      <c r="I6" s="539"/>
    </row>
    <row r="25" spans="1:13">
      <c r="A25" s="541" t="s">
        <v>50</v>
      </c>
      <c r="B25" s="541"/>
      <c r="C25" s="541"/>
      <c r="D25" s="541"/>
      <c r="E25" s="541"/>
      <c r="F25" s="541"/>
      <c r="G25" s="541"/>
      <c r="H25" s="541"/>
      <c r="I25" s="541"/>
    </row>
    <row r="26" spans="1:13" ht="5.4" customHeight="1"/>
    <row r="27" spans="1:13">
      <c r="B27" s="108" t="s">
        <v>206</v>
      </c>
      <c r="C27" s="98"/>
      <c r="D27" s="98"/>
      <c r="E27" s="98"/>
      <c r="H27" s="100">
        <v>5.21E-2</v>
      </c>
      <c r="M27" s="161"/>
    </row>
    <row r="28" spans="1:13">
      <c r="B28" s="108" t="s">
        <v>51</v>
      </c>
      <c r="C28" s="100"/>
      <c r="D28" s="98"/>
      <c r="E28" s="98"/>
      <c r="G28" s="368" t="s">
        <v>60</v>
      </c>
      <c r="H28" s="148">
        <v>8.1199999999999994E-2</v>
      </c>
    </row>
    <row r="29" spans="1:13">
      <c r="B29" s="108" t="s">
        <v>52</v>
      </c>
      <c r="C29" s="100"/>
      <c r="D29" s="98"/>
      <c r="E29" s="98"/>
      <c r="G29" s="368"/>
      <c r="H29" s="100">
        <f>H27-H28</f>
        <v>-2.9099999999999994E-2</v>
      </c>
    </row>
    <row r="30" spans="1:13">
      <c r="B30" s="108" t="s">
        <v>53</v>
      </c>
      <c r="C30" s="98"/>
      <c r="D30" s="98"/>
      <c r="E30" s="98"/>
      <c r="G30" s="369" t="s">
        <v>54</v>
      </c>
      <c r="H30" s="391">
        <v>-0.45029999999999998</v>
      </c>
    </row>
    <row r="31" spans="1:13">
      <c r="B31" s="108" t="s">
        <v>55</v>
      </c>
      <c r="C31" s="98"/>
      <c r="D31" s="98"/>
      <c r="E31" s="98"/>
      <c r="G31" s="369"/>
      <c r="H31" s="147">
        <f>H30*H29</f>
        <v>1.3103729999999997E-2</v>
      </c>
    </row>
    <row r="32" spans="1:13">
      <c r="B32" s="108" t="s">
        <v>56</v>
      </c>
      <c r="C32" s="98"/>
      <c r="D32" s="98"/>
      <c r="E32" s="98"/>
      <c r="G32" s="369" t="s">
        <v>57</v>
      </c>
      <c r="H32" s="148">
        <v>3.4599999999999999E-2</v>
      </c>
    </row>
    <row r="33" spans="1:8">
      <c r="B33" s="108" t="s">
        <v>58</v>
      </c>
      <c r="C33" s="98"/>
      <c r="D33" s="98"/>
      <c r="E33" s="98"/>
      <c r="G33" s="369"/>
      <c r="H33" s="100">
        <f>H31+H32</f>
        <v>4.770373E-2</v>
      </c>
    </row>
    <row r="34" spans="1:8">
      <c r="B34" s="108" t="s">
        <v>109</v>
      </c>
      <c r="C34" s="98"/>
      <c r="D34" s="98"/>
      <c r="E34" s="98"/>
      <c r="G34" s="369" t="s">
        <v>57</v>
      </c>
      <c r="H34" s="148">
        <f>H27</f>
        <v>5.21E-2</v>
      </c>
    </row>
    <row r="36" spans="1:8">
      <c r="B36" s="501" t="s">
        <v>59</v>
      </c>
      <c r="C36" s="98"/>
      <c r="D36" s="98"/>
      <c r="E36" s="98"/>
      <c r="G36" s="98"/>
      <c r="H36" s="281">
        <f>H33+H34</f>
        <v>9.9803730000000007E-2</v>
      </c>
    </row>
    <row r="42" spans="1:8">
      <c r="A42" s="542"/>
      <c r="B42" s="542"/>
      <c r="C42" s="542"/>
      <c r="D42" s="542"/>
    </row>
    <row r="43" spans="1:8">
      <c r="A43" s="542"/>
      <c r="B43" s="542"/>
      <c r="C43" s="542"/>
      <c r="D43" s="542"/>
    </row>
    <row r="44" spans="1:8">
      <c r="A44" s="542"/>
      <c r="B44" s="542"/>
      <c r="C44" s="542"/>
      <c r="D44" s="542"/>
    </row>
    <row r="45" spans="1:8">
      <c r="A45" s="234"/>
      <c r="B45" s="235"/>
      <c r="C45" s="127"/>
      <c r="D45" s="118"/>
    </row>
    <row r="46" spans="1:8">
      <c r="A46" s="235"/>
      <c r="B46" s="105"/>
      <c r="C46" s="127"/>
      <c r="D46" s="118"/>
    </row>
    <row r="47" spans="1:8">
      <c r="A47" s="235"/>
      <c r="B47" s="105"/>
      <c r="C47" s="127"/>
      <c r="D47" s="118"/>
    </row>
    <row r="48" spans="1:8">
      <c r="A48" s="235"/>
      <c r="B48" s="105"/>
      <c r="C48" s="127"/>
      <c r="D48" s="118"/>
    </row>
    <row r="49" spans="1:4">
      <c r="A49" s="235"/>
      <c r="B49" s="105"/>
      <c r="C49" s="127"/>
      <c r="D49" s="118"/>
    </row>
    <row r="50" spans="1:4">
      <c r="A50" s="235"/>
      <c r="B50" s="105"/>
      <c r="C50" s="127"/>
      <c r="D50" s="118"/>
    </row>
    <row r="51" spans="1:4">
      <c r="A51" s="235"/>
      <c r="B51" s="105"/>
      <c r="C51" s="127"/>
      <c r="D51" s="118"/>
    </row>
    <row r="52" spans="1:4">
      <c r="A52" s="235"/>
      <c r="B52" s="105"/>
      <c r="C52" s="127"/>
      <c r="D52" s="118"/>
    </row>
    <row r="53" spans="1:4">
      <c r="A53" s="235"/>
      <c r="B53" s="105"/>
      <c r="C53" s="127"/>
      <c r="D53" s="118"/>
    </row>
    <row r="54" spans="1:4">
      <c r="A54" s="235"/>
      <c r="B54" s="105"/>
      <c r="C54" s="127"/>
      <c r="D54" s="118"/>
    </row>
    <row r="55" spans="1:4">
      <c r="A55" s="235"/>
      <c r="B55" s="108"/>
      <c r="C55" s="127"/>
      <c r="D55" s="118"/>
    </row>
    <row r="56" spans="1:4">
      <c r="A56" s="235"/>
      <c r="B56" s="105"/>
      <c r="C56" s="127"/>
      <c r="D56" s="118"/>
    </row>
    <row r="57" spans="1:4">
      <c r="A57" s="235"/>
      <c r="B57" s="105"/>
      <c r="C57" s="127"/>
      <c r="D57" s="118"/>
    </row>
    <row r="58" spans="1:4">
      <c r="A58" s="235"/>
      <c r="B58" s="108"/>
      <c r="C58" s="127"/>
      <c r="D58" s="118"/>
    </row>
    <row r="59" spans="1:4">
      <c r="A59" s="235"/>
      <c r="B59" s="108"/>
      <c r="C59" s="127"/>
      <c r="D59" s="118"/>
    </row>
    <row r="60" spans="1:4">
      <c r="A60" s="235"/>
      <c r="B60" s="108"/>
      <c r="C60" s="127"/>
      <c r="D60" s="118"/>
    </row>
    <row r="61" spans="1:4">
      <c r="A61" s="235"/>
      <c r="B61" s="108"/>
      <c r="C61" s="127"/>
      <c r="D61" s="118"/>
    </row>
    <row r="62" spans="1:4">
      <c r="A62" s="235"/>
      <c r="B62" s="108"/>
      <c r="C62" s="127"/>
      <c r="D62" s="118"/>
    </row>
    <row r="63" spans="1:4">
      <c r="A63" s="235"/>
      <c r="B63" s="108"/>
      <c r="C63" s="127"/>
      <c r="D63" s="118"/>
    </row>
    <row r="64" spans="1:4">
      <c r="A64" s="235"/>
      <c r="B64" s="107"/>
      <c r="C64" s="127"/>
      <c r="D64" s="118"/>
    </row>
    <row r="65" spans="1:4">
      <c r="A65" s="235"/>
      <c r="B65" s="107"/>
      <c r="C65" s="127"/>
      <c r="D65" s="118"/>
    </row>
    <row r="66" spans="1:4">
      <c r="A66" s="235"/>
      <c r="B66" s="107"/>
      <c r="C66" s="127"/>
      <c r="D66" s="118"/>
    </row>
    <row r="67" spans="1:4">
      <c r="A67" s="235"/>
      <c r="B67" s="107"/>
      <c r="C67" s="127"/>
      <c r="D67" s="118"/>
    </row>
    <row r="68" spans="1:4">
      <c r="A68" s="235"/>
      <c r="B68" s="107"/>
      <c r="C68" s="127"/>
      <c r="D68" s="118"/>
    </row>
    <row r="69" spans="1:4">
      <c r="A69" s="235"/>
      <c r="B69" s="111"/>
      <c r="C69" s="127"/>
      <c r="D69" s="118"/>
    </row>
    <row r="70" spans="1:4">
      <c r="A70" s="235"/>
      <c r="B70" s="111"/>
      <c r="C70" s="127"/>
      <c r="D70" s="118"/>
    </row>
    <row r="71" spans="1:4">
      <c r="A71" s="235"/>
      <c r="B71" s="111"/>
      <c r="C71" s="127"/>
      <c r="D71" s="118"/>
    </row>
    <row r="72" spans="1:4">
      <c r="A72" s="235"/>
      <c r="B72" s="111"/>
      <c r="C72" s="127"/>
      <c r="D72" s="118"/>
    </row>
    <row r="73" spans="1:4">
      <c r="A73" s="235"/>
      <c r="B73" s="111"/>
      <c r="C73" s="127"/>
      <c r="D73" s="118"/>
    </row>
    <row r="74" spans="1:4">
      <c r="A74" s="235"/>
      <c r="B74" s="111"/>
      <c r="C74" s="127"/>
      <c r="D74" s="118"/>
    </row>
    <row r="75" spans="1:4">
      <c r="A75" s="235"/>
      <c r="B75" s="111"/>
      <c r="C75" s="127"/>
      <c r="D75" s="118"/>
    </row>
    <row r="76" spans="1:4">
      <c r="A76" s="235"/>
      <c r="B76" s="111"/>
      <c r="C76" s="127"/>
      <c r="D76" s="118"/>
    </row>
    <row r="77" spans="1:4">
      <c r="A77" s="235"/>
      <c r="B77" s="108"/>
      <c r="C77" s="127"/>
      <c r="D77" s="118"/>
    </row>
    <row r="78" spans="1:4">
      <c r="A78" s="235"/>
      <c r="B78" s="108"/>
      <c r="C78" s="127"/>
      <c r="D78" s="118"/>
    </row>
    <row r="79" spans="1:4">
      <c r="A79" s="235"/>
      <c r="B79" s="107"/>
      <c r="C79" s="127"/>
      <c r="D79" s="118"/>
    </row>
    <row r="80" spans="1:4">
      <c r="A80" s="235"/>
      <c r="B80" s="107"/>
      <c r="C80" s="127"/>
      <c r="D80" s="118"/>
    </row>
    <row r="81" spans="1:4">
      <c r="A81" s="235"/>
      <c r="B81" s="107"/>
      <c r="C81" s="127"/>
      <c r="D81" s="118"/>
    </row>
    <row r="82" spans="1:4">
      <c r="A82" s="235"/>
      <c r="B82" s="107"/>
      <c r="C82" s="127"/>
      <c r="D82" s="118"/>
    </row>
    <row r="83" spans="1:4">
      <c r="A83" s="235"/>
      <c r="B83" s="107"/>
      <c r="C83" s="127"/>
      <c r="D83" s="118"/>
    </row>
    <row r="84" spans="1:4">
      <c r="A84" s="235"/>
      <c r="B84" s="108"/>
      <c r="C84" s="127"/>
      <c r="D84" s="118"/>
    </row>
    <row r="85" spans="1:4">
      <c r="A85" s="235"/>
      <c r="B85" s="108"/>
      <c r="C85" s="127"/>
      <c r="D85" s="118"/>
    </row>
    <row r="86" spans="1:4">
      <c r="A86" s="235"/>
      <c r="B86" s="107"/>
      <c r="C86" s="127"/>
      <c r="D86" s="118"/>
    </row>
    <row r="87" spans="1:4">
      <c r="A87" s="235"/>
      <c r="B87" s="107"/>
      <c r="C87" s="127"/>
      <c r="D87" s="118"/>
    </row>
    <row r="88" spans="1:4">
      <c r="A88" s="235"/>
      <c r="B88" s="107"/>
      <c r="C88" s="127"/>
      <c r="D88" s="118"/>
    </row>
    <row r="89" spans="1:4">
      <c r="A89" s="235"/>
      <c r="B89" s="107"/>
      <c r="C89" s="127"/>
      <c r="D89" s="118"/>
    </row>
    <row r="90" spans="1:4">
      <c r="A90" s="235"/>
      <c r="B90" s="107"/>
      <c r="C90" s="127"/>
      <c r="D90" s="118"/>
    </row>
    <row r="91" spans="1:4">
      <c r="A91" s="235"/>
      <c r="B91" s="107"/>
      <c r="C91" s="127"/>
      <c r="D91" s="118"/>
    </row>
    <row r="92" spans="1:4">
      <c r="A92" s="235"/>
      <c r="B92" s="107"/>
      <c r="C92" s="127"/>
      <c r="D92" s="118"/>
    </row>
    <row r="93" spans="1:4">
      <c r="A93" s="235"/>
      <c r="B93" s="107"/>
      <c r="C93" s="127"/>
      <c r="D93" s="118"/>
    </row>
    <row r="94" spans="1:4">
      <c r="A94" s="235"/>
      <c r="B94" s="107"/>
      <c r="C94" s="127"/>
      <c r="D94" s="118"/>
    </row>
    <row r="95" spans="1:4">
      <c r="A95" s="235"/>
      <c r="B95" s="107"/>
      <c r="C95" s="127"/>
      <c r="D95" s="118"/>
    </row>
    <row r="96" spans="1:4">
      <c r="A96" s="235"/>
      <c r="B96" s="107"/>
      <c r="C96" s="127"/>
      <c r="D96" s="118"/>
    </row>
    <row r="97" spans="1:4">
      <c r="A97" s="235"/>
      <c r="B97" s="108"/>
      <c r="C97" s="127"/>
      <c r="D97" s="118"/>
    </row>
    <row r="98" spans="1:4">
      <c r="A98" s="235"/>
      <c r="B98" s="108"/>
      <c r="C98" s="127"/>
      <c r="D98" s="118"/>
    </row>
    <row r="99" spans="1:4">
      <c r="A99" s="235"/>
      <c r="B99" s="107"/>
      <c r="C99" s="127"/>
      <c r="D99" s="118"/>
    </row>
    <row r="100" spans="1:4">
      <c r="A100" s="235"/>
      <c r="B100" s="107"/>
      <c r="C100" s="127"/>
      <c r="D100" s="118"/>
    </row>
    <row r="101" spans="1:4">
      <c r="A101" s="235"/>
      <c r="B101" s="107"/>
      <c r="C101" s="127"/>
      <c r="D101" s="118"/>
    </row>
    <row r="102" spans="1:4">
      <c r="A102" s="235"/>
      <c r="B102" s="107"/>
      <c r="C102" s="127"/>
      <c r="D102" s="118"/>
    </row>
    <row r="103" spans="1:4">
      <c r="A103" s="235"/>
      <c r="B103" s="107"/>
      <c r="C103" s="127"/>
      <c r="D103" s="118"/>
    </row>
    <row r="104" spans="1:4">
      <c r="A104" s="235"/>
      <c r="B104" s="107"/>
      <c r="C104" s="127"/>
      <c r="D104" s="118"/>
    </row>
    <row r="105" spans="1:4">
      <c r="A105" s="235"/>
      <c r="B105" s="107"/>
      <c r="C105" s="127"/>
      <c r="D105" s="118"/>
    </row>
    <row r="106" spans="1:4">
      <c r="A106" s="236"/>
      <c r="B106" s="113"/>
      <c r="C106" s="237"/>
      <c r="D106" s="238"/>
    </row>
    <row r="107" spans="1:4">
      <c r="A107" s="239"/>
      <c r="B107" s="240"/>
      <c r="C107" s="119"/>
      <c r="D107" s="118"/>
    </row>
    <row r="108" spans="1:4">
      <c r="A108" s="127"/>
      <c r="B108" s="127"/>
      <c r="C108" s="127"/>
      <c r="D108" s="127"/>
    </row>
    <row r="109" spans="1:4">
      <c r="A109" s="127"/>
      <c r="B109" s="127"/>
      <c r="C109" s="127"/>
      <c r="D109" s="127"/>
    </row>
    <row r="110" spans="1:4">
      <c r="A110" s="127"/>
      <c r="B110" s="127"/>
      <c r="C110" s="127"/>
      <c r="D110" s="127"/>
    </row>
    <row r="111" spans="1:4">
      <c r="A111" s="127"/>
      <c r="B111" s="127"/>
      <c r="C111" s="127"/>
      <c r="D111" s="127"/>
    </row>
    <row r="112" spans="1:4">
      <c r="A112" s="127"/>
      <c r="B112" s="127"/>
      <c r="C112" s="127"/>
      <c r="D112" s="127"/>
    </row>
    <row r="113" spans="1:4">
      <c r="A113" s="127"/>
      <c r="B113" s="127"/>
      <c r="C113" s="127"/>
      <c r="D113" s="127"/>
    </row>
    <row r="114" spans="1:4">
      <c r="A114" s="127"/>
      <c r="B114" s="127"/>
      <c r="C114" s="127"/>
      <c r="D114" s="127"/>
    </row>
    <row r="115" spans="1:4">
      <c r="A115" s="127"/>
      <c r="B115" s="127"/>
      <c r="C115" s="127"/>
      <c r="D115" s="127"/>
    </row>
    <row r="116" spans="1:4">
      <c r="A116" s="127"/>
      <c r="B116" s="127"/>
      <c r="C116" s="127"/>
      <c r="D116" s="127"/>
    </row>
    <row r="117" spans="1:4">
      <c r="A117" s="127"/>
      <c r="B117" s="127"/>
      <c r="C117" s="127"/>
      <c r="D117" s="127"/>
    </row>
    <row r="118" spans="1:4">
      <c r="A118" s="127"/>
      <c r="B118" s="127"/>
      <c r="C118" s="127"/>
      <c r="D118" s="127"/>
    </row>
    <row r="119" spans="1:4">
      <c r="A119" s="127"/>
      <c r="B119" s="127"/>
      <c r="C119" s="127"/>
      <c r="D119" s="127"/>
    </row>
    <row r="120" spans="1:4">
      <c r="A120" s="127"/>
      <c r="B120" s="127"/>
      <c r="C120" s="127"/>
      <c r="D120" s="127"/>
    </row>
    <row r="121" spans="1:4">
      <c r="A121" s="127"/>
      <c r="B121" s="127"/>
      <c r="C121" s="127"/>
      <c r="D121" s="127"/>
    </row>
    <row r="122" spans="1:4">
      <c r="A122" s="127"/>
      <c r="B122" s="127"/>
      <c r="C122" s="127"/>
      <c r="D122" s="127"/>
    </row>
    <row r="123" spans="1:4">
      <c r="A123" s="127"/>
      <c r="B123" s="127"/>
      <c r="C123" s="127"/>
      <c r="D123" s="127"/>
    </row>
    <row r="124" spans="1:4">
      <c r="A124" s="127"/>
      <c r="B124" s="127"/>
      <c r="C124" s="127"/>
      <c r="D124" s="127"/>
    </row>
    <row r="125" spans="1:4">
      <c r="A125" s="127"/>
      <c r="B125" s="127"/>
      <c r="C125" s="127"/>
      <c r="D125" s="127"/>
    </row>
    <row r="126" spans="1:4">
      <c r="A126" s="127"/>
      <c r="B126" s="127"/>
      <c r="C126" s="127"/>
      <c r="D126" s="127"/>
    </row>
    <row r="127" spans="1:4">
      <c r="A127" s="127"/>
      <c r="B127" s="127"/>
      <c r="C127" s="127"/>
      <c r="D127" s="127"/>
    </row>
  </sheetData>
  <mergeCells count="5">
    <mergeCell ref="A4:I4"/>
    <mergeCell ref="A5:I5"/>
    <mergeCell ref="A6:I6"/>
    <mergeCell ref="A25:I25"/>
    <mergeCell ref="A42:D4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495-D75F-4F9C-B11E-682DAE9292D8}">
  <dimension ref="A1:M127"/>
  <sheetViews>
    <sheetView workbookViewId="0">
      <selection activeCell="A7" sqref="A7"/>
    </sheetView>
  </sheetViews>
  <sheetFormatPr defaultColWidth="8.84375" defaultRowHeight="15.5"/>
  <cols>
    <col min="1" max="1" width="8.07421875" style="122" customWidth="1"/>
    <col min="2" max="5" width="8.84375" style="122"/>
    <col min="6" max="6" width="8.07421875" style="122" customWidth="1"/>
    <col min="7" max="7" width="6" style="122" customWidth="1"/>
    <col min="8" max="8" width="7.07421875" style="122" customWidth="1"/>
    <col min="9" max="9" width="9.07421875" style="122" customWidth="1"/>
    <col min="10" max="16384" width="8.84375" style="122"/>
  </cols>
  <sheetData>
    <row r="1" spans="1:9">
      <c r="A1" s="122" t="s">
        <v>0</v>
      </c>
      <c r="B1" s="97"/>
      <c r="C1" s="97"/>
      <c r="D1" s="97"/>
      <c r="E1" s="97"/>
      <c r="F1" s="97"/>
      <c r="I1" s="123" t="s">
        <v>122</v>
      </c>
    </row>
    <row r="2" spans="1:9">
      <c r="A2" s="97" t="s">
        <v>172</v>
      </c>
      <c r="B2" s="97"/>
      <c r="C2" s="97"/>
      <c r="D2" s="97"/>
      <c r="E2" s="97"/>
      <c r="F2" s="97"/>
      <c r="I2" s="95" t="s">
        <v>207</v>
      </c>
    </row>
    <row r="3" spans="1:9">
      <c r="A3" s="98"/>
      <c r="B3" s="98"/>
      <c r="C3" s="98"/>
      <c r="D3" s="98"/>
      <c r="E3" s="98"/>
      <c r="F3" s="98"/>
      <c r="G3" s="98"/>
      <c r="H3" s="98"/>
      <c r="I3" s="98"/>
    </row>
    <row r="4" spans="1:9" ht="17.5">
      <c r="A4" s="539" t="s">
        <v>138</v>
      </c>
      <c r="B4" s="539"/>
      <c r="C4" s="539"/>
      <c r="D4" s="539"/>
      <c r="E4" s="539"/>
      <c r="F4" s="539"/>
      <c r="G4" s="539"/>
      <c r="H4" s="539"/>
      <c r="I4" s="539"/>
    </row>
    <row r="5" spans="1:9" ht="17.5">
      <c r="A5" s="539" t="s">
        <v>48</v>
      </c>
      <c r="B5" s="539"/>
      <c r="C5" s="539"/>
      <c r="D5" s="539"/>
      <c r="E5" s="539"/>
      <c r="F5" s="539"/>
      <c r="G5" s="539"/>
      <c r="H5" s="539"/>
      <c r="I5" s="539"/>
    </row>
    <row r="6" spans="1:9" ht="17.5">
      <c r="A6" s="539" t="s">
        <v>214</v>
      </c>
      <c r="B6" s="539"/>
      <c r="C6" s="539"/>
      <c r="D6" s="539"/>
      <c r="E6" s="539"/>
      <c r="F6" s="539"/>
      <c r="G6" s="539"/>
      <c r="H6" s="539"/>
      <c r="I6" s="539"/>
    </row>
    <row r="25" spans="1:13">
      <c r="A25" s="541" t="s">
        <v>50</v>
      </c>
      <c r="B25" s="541"/>
      <c r="C25" s="541"/>
      <c r="D25" s="541"/>
      <c r="E25" s="541"/>
      <c r="F25" s="541"/>
      <c r="G25" s="541"/>
      <c r="H25" s="541"/>
      <c r="I25" s="541"/>
    </row>
    <row r="26" spans="1:13" ht="5.4" customHeight="1"/>
    <row r="27" spans="1:13">
      <c r="B27" s="108" t="s">
        <v>194</v>
      </c>
      <c r="C27" s="98"/>
      <c r="D27" s="98"/>
      <c r="E27" s="98"/>
      <c r="H27" s="100">
        <v>4.2200000000000001E-2</v>
      </c>
      <c r="M27" s="161"/>
    </row>
    <row r="28" spans="1:13">
      <c r="B28" s="108" t="s">
        <v>51</v>
      </c>
      <c r="C28" s="100"/>
      <c r="D28" s="98"/>
      <c r="E28" s="98"/>
      <c r="G28" s="368" t="s">
        <v>60</v>
      </c>
      <c r="H28" s="148">
        <v>8.1199999999999994E-2</v>
      </c>
    </row>
    <row r="29" spans="1:13">
      <c r="B29" s="108" t="s">
        <v>52</v>
      </c>
      <c r="C29" s="100"/>
      <c r="D29" s="98"/>
      <c r="E29" s="98"/>
      <c r="G29" s="368"/>
      <c r="H29" s="100">
        <f>H27-H28</f>
        <v>-3.8999999999999993E-2</v>
      </c>
    </row>
    <row r="30" spans="1:13">
      <c r="B30" s="108" t="s">
        <v>53</v>
      </c>
      <c r="C30" s="98"/>
      <c r="D30" s="98"/>
      <c r="E30" s="98"/>
      <c r="G30" s="369" t="s">
        <v>54</v>
      </c>
      <c r="H30" s="391">
        <v>-0.45029999999999998</v>
      </c>
    </row>
    <row r="31" spans="1:13">
      <c r="B31" s="108" t="s">
        <v>55</v>
      </c>
      <c r="C31" s="98"/>
      <c r="D31" s="98"/>
      <c r="E31" s="98"/>
      <c r="G31" s="369"/>
      <c r="H31" s="147">
        <f>H30*H29</f>
        <v>1.7561699999999996E-2</v>
      </c>
    </row>
    <row r="32" spans="1:13">
      <c r="B32" s="108" t="s">
        <v>56</v>
      </c>
      <c r="C32" s="98"/>
      <c r="D32" s="98"/>
      <c r="E32" s="98"/>
      <c r="G32" s="369" t="s">
        <v>57</v>
      </c>
      <c r="H32" s="148">
        <v>3.4599999999999999E-2</v>
      </c>
    </row>
    <row r="33" spans="1:8">
      <c r="B33" s="108" t="s">
        <v>58</v>
      </c>
      <c r="C33" s="98"/>
      <c r="D33" s="98"/>
      <c r="E33" s="98"/>
      <c r="G33" s="369"/>
      <c r="H33" s="100">
        <f>H31+H32</f>
        <v>5.2161699999999991E-2</v>
      </c>
    </row>
    <row r="34" spans="1:8">
      <c r="B34" s="108" t="s">
        <v>109</v>
      </c>
      <c r="C34" s="98"/>
      <c r="D34" s="98"/>
      <c r="E34" s="98"/>
      <c r="G34" s="369" t="s">
        <v>57</v>
      </c>
      <c r="H34" s="148">
        <f>H27</f>
        <v>4.2200000000000001E-2</v>
      </c>
    </row>
    <row r="36" spans="1:8">
      <c r="B36" s="501" t="s">
        <v>210</v>
      </c>
      <c r="C36" s="98"/>
      <c r="D36" s="98"/>
      <c r="E36" s="98"/>
      <c r="G36" s="98"/>
      <c r="H36" s="281">
        <f>H33+H34</f>
        <v>9.4361699999999993E-2</v>
      </c>
    </row>
    <row r="42" spans="1:8">
      <c r="A42" s="542"/>
      <c r="B42" s="542"/>
      <c r="C42" s="542"/>
      <c r="D42" s="542"/>
    </row>
    <row r="43" spans="1:8">
      <c r="A43" s="542"/>
      <c r="B43" s="542"/>
      <c r="C43" s="542"/>
      <c r="D43" s="542"/>
    </row>
    <row r="44" spans="1:8">
      <c r="A44" s="542"/>
      <c r="B44" s="542"/>
      <c r="C44" s="542"/>
      <c r="D44" s="542"/>
    </row>
    <row r="45" spans="1:8">
      <c r="A45" s="234"/>
      <c r="B45" s="235"/>
      <c r="C45" s="127"/>
      <c r="D45" s="118"/>
    </row>
    <row r="46" spans="1:8">
      <c r="A46" s="235"/>
      <c r="B46" s="105"/>
      <c r="C46" s="127"/>
      <c r="D46" s="118"/>
    </row>
    <row r="47" spans="1:8">
      <c r="A47" s="235"/>
      <c r="B47" s="105"/>
      <c r="C47" s="127"/>
      <c r="D47" s="118"/>
    </row>
    <row r="48" spans="1:8">
      <c r="A48" s="235"/>
      <c r="B48" s="105"/>
      <c r="C48" s="127"/>
      <c r="D48" s="118"/>
    </row>
    <row r="49" spans="1:4">
      <c r="A49" s="235"/>
      <c r="B49" s="105"/>
      <c r="C49" s="127"/>
      <c r="D49" s="118"/>
    </row>
    <row r="50" spans="1:4">
      <c r="A50" s="235"/>
      <c r="B50" s="105"/>
      <c r="C50" s="127"/>
      <c r="D50" s="118"/>
    </row>
    <row r="51" spans="1:4">
      <c r="A51" s="235"/>
      <c r="B51" s="105"/>
      <c r="C51" s="127"/>
      <c r="D51" s="118"/>
    </row>
    <row r="52" spans="1:4">
      <c r="A52" s="235"/>
      <c r="B52" s="105"/>
      <c r="C52" s="127"/>
      <c r="D52" s="118"/>
    </row>
    <row r="53" spans="1:4">
      <c r="A53" s="235"/>
      <c r="B53" s="105"/>
      <c r="C53" s="127"/>
      <c r="D53" s="118"/>
    </row>
    <row r="54" spans="1:4">
      <c r="A54" s="235"/>
      <c r="B54" s="105"/>
      <c r="C54" s="127"/>
      <c r="D54" s="118"/>
    </row>
    <row r="55" spans="1:4">
      <c r="A55" s="235"/>
      <c r="B55" s="108"/>
      <c r="C55" s="127"/>
      <c r="D55" s="118"/>
    </row>
    <row r="56" spans="1:4">
      <c r="A56" s="235"/>
      <c r="B56" s="105"/>
      <c r="C56" s="127"/>
      <c r="D56" s="118"/>
    </row>
    <row r="57" spans="1:4">
      <c r="A57" s="235"/>
      <c r="B57" s="105"/>
      <c r="C57" s="127"/>
      <c r="D57" s="118"/>
    </row>
    <row r="58" spans="1:4">
      <c r="A58" s="235"/>
      <c r="B58" s="108"/>
      <c r="C58" s="127"/>
      <c r="D58" s="118"/>
    </row>
    <row r="59" spans="1:4">
      <c r="A59" s="235"/>
      <c r="B59" s="108"/>
      <c r="C59" s="127"/>
      <c r="D59" s="118"/>
    </row>
    <row r="60" spans="1:4">
      <c r="A60" s="235"/>
      <c r="B60" s="108"/>
      <c r="C60" s="127"/>
      <c r="D60" s="118"/>
    </row>
    <row r="61" spans="1:4">
      <c r="A61" s="235"/>
      <c r="B61" s="108"/>
      <c r="C61" s="127"/>
      <c r="D61" s="118"/>
    </row>
    <row r="62" spans="1:4">
      <c r="A62" s="235"/>
      <c r="B62" s="108"/>
      <c r="C62" s="127"/>
      <c r="D62" s="118"/>
    </row>
    <row r="63" spans="1:4">
      <c r="A63" s="235"/>
      <c r="B63" s="108"/>
      <c r="C63" s="127"/>
      <c r="D63" s="118"/>
    </row>
    <row r="64" spans="1:4">
      <c r="A64" s="235"/>
      <c r="B64" s="107"/>
      <c r="C64" s="127"/>
      <c r="D64" s="118"/>
    </row>
    <row r="65" spans="1:4">
      <c r="A65" s="235"/>
      <c r="B65" s="107"/>
      <c r="C65" s="127"/>
      <c r="D65" s="118"/>
    </row>
    <row r="66" spans="1:4">
      <c r="A66" s="235"/>
      <c r="B66" s="107"/>
      <c r="C66" s="127"/>
      <c r="D66" s="118"/>
    </row>
    <row r="67" spans="1:4">
      <c r="A67" s="235"/>
      <c r="B67" s="107"/>
      <c r="C67" s="127"/>
      <c r="D67" s="118"/>
    </row>
    <row r="68" spans="1:4">
      <c r="A68" s="235"/>
      <c r="B68" s="107"/>
      <c r="C68" s="127"/>
      <c r="D68" s="118"/>
    </row>
    <row r="69" spans="1:4">
      <c r="A69" s="235"/>
      <c r="B69" s="111"/>
      <c r="C69" s="127"/>
      <c r="D69" s="118"/>
    </row>
    <row r="70" spans="1:4">
      <c r="A70" s="235"/>
      <c r="B70" s="111"/>
      <c r="C70" s="127"/>
      <c r="D70" s="118"/>
    </row>
    <row r="71" spans="1:4">
      <c r="A71" s="235"/>
      <c r="B71" s="111"/>
      <c r="C71" s="127"/>
      <c r="D71" s="118"/>
    </row>
    <row r="72" spans="1:4">
      <c r="A72" s="235"/>
      <c r="B72" s="111"/>
      <c r="C72" s="127"/>
      <c r="D72" s="118"/>
    </row>
    <row r="73" spans="1:4">
      <c r="A73" s="235"/>
      <c r="B73" s="111"/>
      <c r="C73" s="127"/>
      <c r="D73" s="118"/>
    </row>
    <row r="74" spans="1:4">
      <c r="A74" s="235"/>
      <c r="B74" s="111"/>
      <c r="C74" s="127"/>
      <c r="D74" s="118"/>
    </row>
    <row r="75" spans="1:4">
      <c r="A75" s="235"/>
      <c r="B75" s="111"/>
      <c r="C75" s="127"/>
      <c r="D75" s="118"/>
    </row>
    <row r="76" spans="1:4">
      <c r="A76" s="235"/>
      <c r="B76" s="111"/>
      <c r="C76" s="127"/>
      <c r="D76" s="118"/>
    </row>
    <row r="77" spans="1:4">
      <c r="A77" s="235"/>
      <c r="B77" s="108"/>
      <c r="C77" s="127"/>
      <c r="D77" s="118"/>
    </row>
    <row r="78" spans="1:4">
      <c r="A78" s="235"/>
      <c r="B78" s="108"/>
      <c r="C78" s="127"/>
      <c r="D78" s="118"/>
    </row>
    <row r="79" spans="1:4">
      <c r="A79" s="235"/>
      <c r="B79" s="107"/>
      <c r="C79" s="127"/>
      <c r="D79" s="118"/>
    </row>
    <row r="80" spans="1:4">
      <c r="A80" s="235"/>
      <c r="B80" s="107"/>
      <c r="C80" s="127"/>
      <c r="D80" s="118"/>
    </row>
    <row r="81" spans="1:4">
      <c r="A81" s="235"/>
      <c r="B81" s="107"/>
      <c r="C81" s="127"/>
      <c r="D81" s="118"/>
    </row>
    <row r="82" spans="1:4">
      <c r="A82" s="235"/>
      <c r="B82" s="107"/>
      <c r="C82" s="127"/>
      <c r="D82" s="118"/>
    </row>
    <row r="83" spans="1:4">
      <c r="A83" s="235"/>
      <c r="B83" s="107"/>
      <c r="C83" s="127"/>
      <c r="D83" s="118"/>
    </row>
    <row r="84" spans="1:4">
      <c r="A84" s="235"/>
      <c r="B84" s="108"/>
      <c r="C84" s="127"/>
      <c r="D84" s="118"/>
    </row>
    <row r="85" spans="1:4">
      <c r="A85" s="235"/>
      <c r="B85" s="108"/>
      <c r="C85" s="127"/>
      <c r="D85" s="118"/>
    </row>
    <row r="86" spans="1:4">
      <c r="A86" s="235"/>
      <c r="B86" s="107"/>
      <c r="C86" s="127"/>
      <c r="D86" s="118"/>
    </row>
    <row r="87" spans="1:4">
      <c r="A87" s="235"/>
      <c r="B87" s="107"/>
      <c r="C87" s="127"/>
      <c r="D87" s="118"/>
    </row>
    <row r="88" spans="1:4">
      <c r="A88" s="235"/>
      <c r="B88" s="107"/>
      <c r="C88" s="127"/>
      <c r="D88" s="118"/>
    </row>
    <row r="89" spans="1:4">
      <c r="A89" s="235"/>
      <c r="B89" s="107"/>
      <c r="C89" s="127"/>
      <c r="D89" s="118"/>
    </row>
    <row r="90" spans="1:4">
      <c r="A90" s="235"/>
      <c r="B90" s="107"/>
      <c r="C90" s="127"/>
      <c r="D90" s="118"/>
    </row>
    <row r="91" spans="1:4">
      <c r="A91" s="235"/>
      <c r="B91" s="107"/>
      <c r="C91" s="127"/>
      <c r="D91" s="118"/>
    </row>
    <row r="92" spans="1:4">
      <c r="A92" s="235"/>
      <c r="B92" s="107"/>
      <c r="C92" s="127"/>
      <c r="D92" s="118"/>
    </row>
    <row r="93" spans="1:4">
      <c r="A93" s="235"/>
      <c r="B93" s="107"/>
      <c r="C93" s="127"/>
      <c r="D93" s="118"/>
    </row>
    <row r="94" spans="1:4">
      <c r="A94" s="235"/>
      <c r="B94" s="107"/>
      <c r="C94" s="127"/>
      <c r="D94" s="118"/>
    </row>
    <row r="95" spans="1:4">
      <c r="A95" s="235"/>
      <c r="B95" s="107"/>
      <c r="C95" s="127"/>
      <c r="D95" s="118"/>
    </row>
    <row r="96" spans="1:4">
      <c r="A96" s="235"/>
      <c r="B96" s="107"/>
      <c r="C96" s="127"/>
      <c r="D96" s="118"/>
    </row>
    <row r="97" spans="1:4">
      <c r="A97" s="235"/>
      <c r="B97" s="108"/>
      <c r="C97" s="127"/>
      <c r="D97" s="118"/>
    </row>
    <row r="98" spans="1:4">
      <c r="A98" s="235"/>
      <c r="B98" s="108"/>
      <c r="C98" s="127"/>
      <c r="D98" s="118"/>
    </row>
    <row r="99" spans="1:4">
      <c r="A99" s="235"/>
      <c r="B99" s="107"/>
      <c r="C99" s="127"/>
      <c r="D99" s="118"/>
    </row>
    <row r="100" spans="1:4">
      <c r="A100" s="235"/>
      <c r="B100" s="107"/>
      <c r="C100" s="127"/>
      <c r="D100" s="118"/>
    </row>
    <row r="101" spans="1:4">
      <c r="A101" s="235"/>
      <c r="B101" s="107"/>
      <c r="C101" s="127"/>
      <c r="D101" s="118"/>
    </row>
    <row r="102" spans="1:4">
      <c r="A102" s="235"/>
      <c r="B102" s="107"/>
      <c r="C102" s="127"/>
      <c r="D102" s="118"/>
    </row>
    <row r="103" spans="1:4">
      <c r="A103" s="235"/>
      <c r="B103" s="107"/>
      <c r="C103" s="127"/>
      <c r="D103" s="118"/>
    </row>
    <row r="104" spans="1:4">
      <c r="A104" s="235"/>
      <c r="B104" s="107"/>
      <c r="C104" s="127"/>
      <c r="D104" s="118"/>
    </row>
    <row r="105" spans="1:4">
      <c r="A105" s="235"/>
      <c r="B105" s="107"/>
      <c r="C105" s="127"/>
      <c r="D105" s="118"/>
    </row>
    <row r="106" spans="1:4">
      <c r="A106" s="236"/>
      <c r="B106" s="113"/>
      <c r="C106" s="237"/>
      <c r="D106" s="238"/>
    </row>
    <row r="107" spans="1:4">
      <c r="A107" s="239"/>
      <c r="B107" s="240"/>
      <c r="C107" s="119"/>
      <c r="D107" s="118"/>
    </row>
    <row r="108" spans="1:4">
      <c r="A108" s="127"/>
      <c r="B108" s="127"/>
      <c r="C108" s="127"/>
      <c r="D108" s="127"/>
    </row>
    <row r="109" spans="1:4">
      <c r="A109" s="127"/>
      <c r="B109" s="127"/>
      <c r="C109" s="127"/>
      <c r="D109" s="127"/>
    </row>
    <row r="110" spans="1:4">
      <c r="A110" s="127"/>
      <c r="B110" s="127"/>
      <c r="C110" s="127"/>
      <c r="D110" s="127"/>
    </row>
    <row r="111" spans="1:4">
      <c r="A111" s="127"/>
      <c r="B111" s="127"/>
      <c r="C111" s="127"/>
      <c r="D111" s="127"/>
    </row>
    <row r="112" spans="1:4">
      <c r="A112" s="127"/>
      <c r="B112" s="127"/>
      <c r="C112" s="127"/>
      <c r="D112" s="127"/>
    </row>
    <row r="113" spans="1:4">
      <c r="A113" s="127"/>
      <c r="B113" s="127"/>
      <c r="C113" s="127"/>
      <c r="D113" s="127"/>
    </row>
    <row r="114" spans="1:4">
      <c r="A114" s="127"/>
      <c r="B114" s="127"/>
      <c r="C114" s="127"/>
      <c r="D114" s="127"/>
    </row>
    <row r="115" spans="1:4">
      <c r="A115" s="127"/>
      <c r="B115" s="127"/>
      <c r="C115" s="127"/>
      <c r="D115" s="127"/>
    </row>
    <row r="116" spans="1:4">
      <c r="A116" s="127"/>
      <c r="B116" s="127"/>
      <c r="C116" s="127"/>
      <c r="D116" s="127"/>
    </row>
    <row r="117" spans="1:4">
      <c r="A117" s="127"/>
      <c r="B117" s="127"/>
      <c r="C117" s="127"/>
      <c r="D117" s="127"/>
    </row>
    <row r="118" spans="1:4">
      <c r="A118" s="127"/>
      <c r="B118" s="127"/>
      <c r="C118" s="127"/>
      <c r="D118" s="127"/>
    </row>
    <row r="119" spans="1:4">
      <c r="A119" s="127"/>
      <c r="B119" s="127"/>
      <c r="C119" s="127"/>
      <c r="D119" s="127"/>
    </row>
    <row r="120" spans="1:4">
      <c r="A120" s="127"/>
      <c r="B120" s="127"/>
      <c r="C120" s="127"/>
      <c r="D120" s="127"/>
    </row>
    <row r="121" spans="1:4">
      <c r="A121" s="127"/>
      <c r="B121" s="127"/>
      <c r="C121" s="127"/>
      <c r="D121" s="127"/>
    </row>
    <row r="122" spans="1:4">
      <c r="A122" s="127"/>
      <c r="B122" s="127"/>
      <c r="C122" s="127"/>
      <c r="D122" s="127"/>
    </row>
    <row r="123" spans="1:4">
      <c r="A123" s="127"/>
      <c r="B123" s="127"/>
      <c r="C123" s="127"/>
      <c r="D123" s="127"/>
    </row>
    <row r="124" spans="1:4">
      <c r="A124" s="127"/>
      <c r="B124" s="127"/>
      <c r="C124" s="127"/>
      <c r="D124" s="127"/>
    </row>
    <row r="125" spans="1:4">
      <c r="A125" s="127"/>
      <c r="B125" s="127"/>
      <c r="C125" s="127"/>
      <c r="D125" s="127"/>
    </row>
    <row r="126" spans="1:4">
      <c r="A126" s="127"/>
      <c r="B126" s="127"/>
      <c r="C126" s="127"/>
      <c r="D126" s="127"/>
    </row>
    <row r="127" spans="1:4">
      <c r="A127" s="127"/>
      <c r="B127" s="127"/>
      <c r="C127" s="127"/>
      <c r="D127" s="127"/>
    </row>
  </sheetData>
  <mergeCells count="5">
    <mergeCell ref="A4:I4"/>
    <mergeCell ref="A5:I5"/>
    <mergeCell ref="A6:I6"/>
    <mergeCell ref="A25:I25"/>
    <mergeCell ref="A42:D4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357"/>
  <sheetViews>
    <sheetView topLeftCell="A22" workbookViewId="0">
      <selection activeCell="B36" sqref="B36"/>
    </sheetView>
  </sheetViews>
  <sheetFormatPr defaultColWidth="8.921875" defaultRowHeight="15.75" customHeight="1"/>
  <cols>
    <col min="1" max="1" width="9.61328125" style="122" customWidth="1"/>
    <col min="2" max="2" width="25.3828125" style="122" customWidth="1"/>
    <col min="3" max="3" width="10.53515625" style="122" customWidth="1"/>
    <col min="4" max="4" width="10.4609375" style="122" customWidth="1"/>
    <col min="5" max="5" width="10.53515625" style="122" customWidth="1"/>
    <col min="6" max="6" width="13.61328125" style="122" customWidth="1"/>
    <col min="7" max="16384" width="8.921875" style="122"/>
  </cols>
  <sheetData>
    <row r="1" spans="1:6" ht="15.75" customHeight="1">
      <c r="A1" s="122" t="s">
        <v>0</v>
      </c>
      <c r="F1" s="123" t="s">
        <v>123</v>
      </c>
    </row>
    <row r="2" spans="1:6" ht="15.75" customHeight="1">
      <c r="A2" s="97" t="s">
        <v>172</v>
      </c>
      <c r="F2" s="124" t="s">
        <v>7</v>
      </c>
    </row>
    <row r="3" spans="1:6" ht="15.75" customHeight="1">
      <c r="A3" s="122" t="s">
        <v>46</v>
      </c>
    </row>
    <row r="4" spans="1:6" ht="23.25" customHeight="1">
      <c r="A4" s="545" t="s">
        <v>30</v>
      </c>
      <c r="B4" s="545"/>
      <c r="C4" s="545"/>
      <c r="D4" s="545"/>
      <c r="E4" s="545"/>
      <c r="F4" s="545"/>
    </row>
    <row r="5" spans="1:6" ht="18.75" customHeight="1">
      <c r="A5" s="544" t="s">
        <v>28</v>
      </c>
      <c r="B5" s="544"/>
      <c r="C5" s="544"/>
      <c r="D5" s="544"/>
      <c r="E5" s="544"/>
      <c r="F5" s="544"/>
    </row>
    <row r="6" spans="1:6" ht="15.75" customHeight="1">
      <c r="A6" s="125"/>
      <c r="B6" s="126"/>
      <c r="C6" s="126"/>
      <c r="D6" s="127"/>
      <c r="E6" s="126"/>
      <c r="F6" s="127"/>
    </row>
    <row r="7" spans="1:6" ht="15.75" customHeight="1">
      <c r="A7" s="128" t="s">
        <v>2</v>
      </c>
      <c r="B7" s="128"/>
      <c r="C7" s="129" t="s">
        <v>148</v>
      </c>
      <c r="D7" s="373" t="s">
        <v>15</v>
      </c>
      <c r="E7" s="129" t="s">
        <v>23</v>
      </c>
      <c r="F7" s="370" t="s">
        <v>21</v>
      </c>
    </row>
    <row r="8" spans="1:6" ht="18.75" customHeight="1">
      <c r="A8" s="371" t="s">
        <v>4</v>
      </c>
      <c r="B8" s="371" t="s">
        <v>5</v>
      </c>
      <c r="C8" s="375" t="s">
        <v>25</v>
      </c>
      <c r="D8" s="376" t="s">
        <v>24</v>
      </c>
      <c r="E8" s="375" t="s">
        <v>26</v>
      </c>
      <c r="F8" s="377" t="s">
        <v>22</v>
      </c>
    </row>
    <row r="9" spans="1:6" ht="18.75" customHeight="1">
      <c r="A9" s="222" t="str">
        <f>'SelCrit&amp;Growth'!B8</f>
        <v>ALE</v>
      </c>
      <c r="B9" s="332" t="str">
        <f>'SelCrit&amp;Growth'!C8</f>
        <v>ALLETE, INC.</v>
      </c>
      <c r="C9" s="372">
        <v>3.5000000000000003E-2</v>
      </c>
      <c r="D9" s="374">
        <v>0.9</v>
      </c>
      <c r="E9" s="425">
        <v>6.3600000000000004E-2</v>
      </c>
      <c r="F9" s="204">
        <f t="shared" ref="F9:F33" si="0">C9+(D9*E9)</f>
        <v>9.2240000000000016E-2</v>
      </c>
    </row>
    <row r="10" spans="1:6" ht="18.75" customHeight="1">
      <c r="A10" s="222" t="str">
        <f>'SelCrit&amp;Growth'!B9</f>
        <v>LNT</v>
      </c>
      <c r="B10" s="332" t="str">
        <f>'SelCrit&amp;Growth'!C9</f>
        <v>Alliant Energy</v>
      </c>
      <c r="C10" s="372">
        <f>C$9</f>
        <v>3.5000000000000003E-2</v>
      </c>
      <c r="D10" s="374">
        <v>0.85</v>
      </c>
      <c r="E10" s="425">
        <f>E$9</f>
        <v>6.3600000000000004E-2</v>
      </c>
      <c r="F10" s="204">
        <f t="shared" ref="F10" si="1">C10+(D10*E10)</f>
        <v>8.906E-2</v>
      </c>
    </row>
    <row r="11" spans="1:6" ht="18.75" customHeight="1">
      <c r="A11" s="222" t="str">
        <f>'SelCrit&amp;Growth'!B10</f>
        <v>AEE</v>
      </c>
      <c r="B11" s="332" t="str">
        <f>'SelCrit&amp;Growth'!C10</f>
        <v>Ameren Corporation</v>
      </c>
      <c r="C11" s="372">
        <f>C$9</f>
        <v>3.5000000000000003E-2</v>
      </c>
      <c r="D11" s="374">
        <v>0.85</v>
      </c>
      <c r="E11" s="425">
        <f>E$9</f>
        <v>6.3600000000000004E-2</v>
      </c>
      <c r="F11" s="204">
        <f t="shared" si="0"/>
        <v>8.906E-2</v>
      </c>
    </row>
    <row r="12" spans="1:6" ht="18.75" customHeight="1">
      <c r="A12" s="222" t="str">
        <f>'SelCrit&amp;Growth'!B11</f>
        <v>AEP</v>
      </c>
      <c r="B12" s="332" t="str">
        <f>'SelCrit&amp;Growth'!C11</f>
        <v xml:space="preserve">American Electric Power Company, Inc </v>
      </c>
      <c r="C12" s="372">
        <f>C$9</f>
        <v>3.5000000000000003E-2</v>
      </c>
      <c r="D12" s="374">
        <v>0.75</v>
      </c>
      <c r="E12" s="425">
        <f>E$9</f>
        <v>6.3600000000000004E-2</v>
      </c>
      <c r="F12" s="204">
        <f t="shared" ref="F12" si="2">C12+(D12*E12)</f>
        <v>8.270000000000001E-2</v>
      </c>
    </row>
    <row r="13" spans="1:6" ht="18.75" customHeight="1">
      <c r="A13" s="222" t="str">
        <f>'SelCrit&amp;Growth'!B12</f>
        <v>AVA</v>
      </c>
      <c r="B13" s="332" t="str">
        <f>'SelCrit&amp;Growth'!C12</f>
        <v>Avista Corporation</v>
      </c>
      <c r="C13" s="372">
        <f t="shared" ref="C13:C33" si="3">C$9</f>
        <v>3.5000000000000003E-2</v>
      </c>
      <c r="D13" s="374">
        <v>0.9</v>
      </c>
      <c r="E13" s="425">
        <f t="shared" ref="E13:E33" si="4">E$9</f>
        <v>6.3600000000000004E-2</v>
      </c>
      <c r="F13" s="204">
        <f t="shared" si="0"/>
        <v>9.2240000000000016E-2</v>
      </c>
    </row>
    <row r="14" spans="1:6" ht="18.75" customHeight="1">
      <c r="A14" s="222" t="str">
        <f>'SelCrit&amp;Growth'!B13</f>
        <v>BKH</v>
      </c>
      <c r="B14" s="332" t="str">
        <f>'SelCrit&amp;Growth'!C13</f>
        <v>Black Hills Corporation</v>
      </c>
      <c r="C14" s="372">
        <f t="shared" si="3"/>
        <v>3.5000000000000003E-2</v>
      </c>
      <c r="D14" s="374">
        <v>0.95</v>
      </c>
      <c r="E14" s="425">
        <f t="shared" si="4"/>
        <v>6.3600000000000004E-2</v>
      </c>
      <c r="F14" s="204">
        <f t="shared" si="0"/>
        <v>9.5420000000000005E-2</v>
      </c>
    </row>
    <row r="15" spans="1:6" ht="18.75" customHeight="1">
      <c r="A15" s="222" t="str">
        <f>'SelCrit&amp;Growth'!B14</f>
        <v>ED</v>
      </c>
      <c r="B15" s="332" t="str">
        <f>'SelCrit&amp;Growth'!C14</f>
        <v>Consolidated Edison, Inc.</v>
      </c>
      <c r="C15" s="372">
        <f t="shared" si="3"/>
        <v>3.5000000000000003E-2</v>
      </c>
      <c r="D15" s="374">
        <v>0.75</v>
      </c>
      <c r="E15" s="425">
        <f t="shared" si="4"/>
        <v>6.3600000000000004E-2</v>
      </c>
      <c r="F15" s="204">
        <f t="shared" si="0"/>
        <v>8.270000000000001E-2</v>
      </c>
    </row>
    <row r="16" spans="1:6" ht="18.75" customHeight="1">
      <c r="A16" s="222" t="str">
        <f>'SelCrit&amp;Growth'!B15</f>
        <v>D</v>
      </c>
      <c r="B16" s="332" t="str">
        <f>'SelCrit&amp;Growth'!C15</f>
        <v>Dominion Resources, Inc.</v>
      </c>
      <c r="C16" s="372">
        <f t="shared" si="3"/>
        <v>3.5000000000000003E-2</v>
      </c>
      <c r="D16" s="374">
        <v>0.8</v>
      </c>
      <c r="E16" s="425">
        <f t="shared" si="4"/>
        <v>6.3600000000000004E-2</v>
      </c>
      <c r="F16" s="204">
        <f t="shared" si="0"/>
        <v>8.5880000000000012E-2</v>
      </c>
    </row>
    <row r="17" spans="1:6" ht="18.75" customHeight="1">
      <c r="A17" s="222" t="str">
        <f>'SelCrit&amp;Growth'!B16</f>
        <v>DUK</v>
      </c>
      <c r="B17" s="332" t="str">
        <f>'SelCrit&amp;Growth'!C16</f>
        <v>Duke Energy Corporation</v>
      </c>
      <c r="C17" s="372">
        <f t="shared" si="3"/>
        <v>3.5000000000000003E-2</v>
      </c>
      <c r="D17" s="374">
        <v>0.85</v>
      </c>
      <c r="E17" s="425">
        <f t="shared" si="4"/>
        <v>6.3600000000000004E-2</v>
      </c>
      <c r="F17" s="204">
        <f t="shared" si="0"/>
        <v>8.906E-2</v>
      </c>
    </row>
    <row r="18" spans="1:6" ht="18.75" customHeight="1">
      <c r="A18" s="222" t="str">
        <f>'SelCrit&amp;Growth'!B17</f>
        <v>EIX</v>
      </c>
      <c r="B18" s="332" t="str">
        <f>'SelCrit&amp;Growth'!C17</f>
        <v>Edison International</v>
      </c>
      <c r="C18" s="372">
        <f t="shared" si="3"/>
        <v>3.5000000000000003E-2</v>
      </c>
      <c r="D18" s="374">
        <v>0.95</v>
      </c>
      <c r="E18" s="425">
        <f t="shared" si="4"/>
        <v>6.3600000000000004E-2</v>
      </c>
      <c r="F18" s="204">
        <f t="shared" si="0"/>
        <v>9.5420000000000005E-2</v>
      </c>
    </row>
    <row r="19" spans="1:6" ht="18.75" customHeight="1">
      <c r="A19" s="222" t="str">
        <f>'SelCrit&amp;Growth'!B18</f>
        <v>EVRG</v>
      </c>
      <c r="B19" s="332" t="str">
        <f>'SelCrit&amp;Growth'!C18</f>
        <v>Evergy, Inc.</v>
      </c>
      <c r="C19" s="372">
        <f t="shared" si="3"/>
        <v>3.5000000000000003E-2</v>
      </c>
      <c r="D19" s="374">
        <v>0.9</v>
      </c>
      <c r="E19" s="425">
        <f t="shared" si="4"/>
        <v>6.3600000000000004E-2</v>
      </c>
      <c r="F19" s="204">
        <f t="shared" si="0"/>
        <v>9.2240000000000016E-2</v>
      </c>
    </row>
    <row r="20" spans="1:6" ht="18.75" customHeight="1">
      <c r="A20" s="222" t="str">
        <f>'SelCrit&amp;Growth'!B19</f>
        <v>ES</v>
      </c>
      <c r="B20" s="332" t="str">
        <f>'SelCrit&amp;Growth'!C19</f>
        <v>Eversource Energy</v>
      </c>
      <c r="C20" s="372">
        <f t="shared" si="3"/>
        <v>3.5000000000000003E-2</v>
      </c>
      <c r="D20" s="374">
        <v>0.9</v>
      </c>
      <c r="E20" s="425">
        <f t="shared" si="4"/>
        <v>6.3600000000000004E-2</v>
      </c>
      <c r="F20" s="204">
        <f t="shared" si="0"/>
        <v>9.2240000000000016E-2</v>
      </c>
    </row>
    <row r="21" spans="1:6" ht="18.75" customHeight="1">
      <c r="A21" s="222" t="str">
        <f>'SelCrit&amp;Growth'!B20</f>
        <v>FTS</v>
      </c>
      <c r="B21" s="332" t="str">
        <f>'SelCrit&amp;Growth'!C20</f>
        <v>Fortis Inc.</v>
      </c>
      <c r="C21" s="372">
        <f t="shared" si="3"/>
        <v>3.5000000000000003E-2</v>
      </c>
      <c r="D21" s="374">
        <v>0.7</v>
      </c>
      <c r="E21" s="425">
        <f t="shared" si="4"/>
        <v>6.3600000000000004E-2</v>
      </c>
      <c r="F21" s="204">
        <f t="shared" si="0"/>
        <v>7.9520000000000007E-2</v>
      </c>
    </row>
    <row r="22" spans="1:6" ht="18.75" customHeight="1">
      <c r="A22" s="222" t="str">
        <f>'SelCrit&amp;Growth'!B21</f>
        <v>HE</v>
      </c>
      <c r="B22" s="332" t="str">
        <f>'SelCrit&amp;Growth'!C21</f>
        <v>Hawaiian Electric Industries, Inc.</v>
      </c>
      <c r="C22" s="372">
        <f t="shared" si="3"/>
        <v>3.5000000000000003E-2</v>
      </c>
      <c r="D22" s="374">
        <v>0.8</v>
      </c>
      <c r="E22" s="425">
        <f t="shared" si="4"/>
        <v>6.3600000000000004E-2</v>
      </c>
      <c r="F22" s="204">
        <f t="shared" ref="F22" si="5">C22+(D22*E22)</f>
        <v>8.5880000000000012E-2</v>
      </c>
    </row>
    <row r="23" spans="1:6" ht="18.75" customHeight="1">
      <c r="A23" s="222" t="str">
        <f>'SelCrit&amp;Growth'!B22</f>
        <v>IDA</v>
      </c>
      <c r="B23" s="332" t="str">
        <f>'SelCrit&amp;Growth'!C22</f>
        <v>IDACORP, Inc.</v>
      </c>
      <c r="C23" s="372">
        <f t="shared" si="3"/>
        <v>3.5000000000000003E-2</v>
      </c>
      <c r="D23" s="374">
        <v>0.8</v>
      </c>
      <c r="E23" s="425">
        <f t="shared" si="4"/>
        <v>6.3600000000000004E-2</v>
      </c>
      <c r="F23" s="204">
        <f t="shared" ref="F23" si="6">C23+(D23*E23)</f>
        <v>8.5880000000000012E-2</v>
      </c>
    </row>
    <row r="24" spans="1:6" ht="18.75" customHeight="1">
      <c r="A24" s="222" t="str">
        <f>'SelCrit&amp;Growth'!B23</f>
        <v>NEE</v>
      </c>
      <c r="B24" s="332" t="str">
        <f>'SelCrit&amp;Growth'!C23</f>
        <v>NextEra Energy, Inc.</v>
      </c>
      <c r="C24" s="372">
        <f t="shared" si="3"/>
        <v>3.5000000000000003E-2</v>
      </c>
      <c r="D24" s="374">
        <v>0.95</v>
      </c>
      <c r="E24" s="425">
        <f t="shared" si="4"/>
        <v>6.3600000000000004E-2</v>
      </c>
      <c r="F24" s="204">
        <f t="shared" si="0"/>
        <v>9.5420000000000005E-2</v>
      </c>
    </row>
    <row r="25" spans="1:6" ht="18.75" customHeight="1">
      <c r="A25" s="222" t="str">
        <f>'SelCrit&amp;Growth'!B24</f>
        <v>NWE</v>
      </c>
      <c r="B25" s="332" t="str">
        <f>'SelCrit&amp;Growth'!C24</f>
        <v>NorthWestern Corporation</v>
      </c>
      <c r="C25" s="372">
        <f t="shared" si="3"/>
        <v>3.5000000000000003E-2</v>
      </c>
      <c r="D25" s="374">
        <v>0.95</v>
      </c>
      <c r="E25" s="425">
        <f t="shared" si="4"/>
        <v>6.3600000000000004E-2</v>
      </c>
      <c r="F25" s="204">
        <f t="shared" si="0"/>
        <v>9.5420000000000005E-2</v>
      </c>
    </row>
    <row r="26" spans="1:6" ht="18.75" customHeight="1">
      <c r="A26" s="222" t="str">
        <f>'SelCrit&amp;Growth'!B25</f>
        <v>OGE</v>
      </c>
      <c r="B26" s="332" t="str">
        <f>'SelCrit&amp;Growth'!C25</f>
        <v>OGE Energy</v>
      </c>
      <c r="C26" s="372">
        <f t="shared" si="3"/>
        <v>3.5000000000000003E-2</v>
      </c>
      <c r="D26" s="374">
        <v>1.05</v>
      </c>
      <c r="E26" s="425">
        <f t="shared" si="4"/>
        <v>6.3600000000000004E-2</v>
      </c>
      <c r="F26" s="204">
        <f t="shared" si="0"/>
        <v>0.10178000000000001</v>
      </c>
    </row>
    <row r="27" spans="1:6" ht="18.75" customHeight="1">
      <c r="A27" s="222" t="str">
        <f>'SelCrit&amp;Growth'!B26</f>
        <v>OTTR</v>
      </c>
      <c r="B27" s="332" t="str">
        <f>'SelCrit&amp;Growth'!C26</f>
        <v>Otter Tail Corporation</v>
      </c>
      <c r="C27" s="372">
        <f t="shared" si="3"/>
        <v>3.5000000000000003E-2</v>
      </c>
      <c r="D27" s="374">
        <v>0.85</v>
      </c>
      <c r="E27" s="425">
        <f t="shared" si="4"/>
        <v>6.3600000000000004E-2</v>
      </c>
      <c r="F27" s="204">
        <f t="shared" si="0"/>
        <v>8.906E-2</v>
      </c>
    </row>
    <row r="28" spans="1:6" ht="18.75" customHeight="1">
      <c r="A28" s="222" t="str">
        <f>'SelCrit&amp;Growth'!B27</f>
        <v>PNW</v>
      </c>
      <c r="B28" s="332" t="str">
        <f>'SelCrit&amp;Growth'!C27</f>
        <v>Pinnacle West</v>
      </c>
      <c r="C28" s="372">
        <f t="shared" si="3"/>
        <v>3.5000000000000003E-2</v>
      </c>
      <c r="D28" s="374">
        <v>0.9</v>
      </c>
      <c r="E28" s="425">
        <f t="shared" si="4"/>
        <v>6.3600000000000004E-2</v>
      </c>
      <c r="F28" s="204">
        <f t="shared" si="0"/>
        <v>9.2240000000000016E-2</v>
      </c>
    </row>
    <row r="29" spans="1:6" ht="18.75" customHeight="1">
      <c r="A29" s="222" t="str">
        <f>'SelCrit&amp;Growth'!B28</f>
        <v>POR</v>
      </c>
      <c r="B29" s="332" t="str">
        <f>'SelCrit&amp;Growth'!C28</f>
        <v>Portland General</v>
      </c>
      <c r="C29" s="372">
        <f t="shared" si="3"/>
        <v>3.5000000000000003E-2</v>
      </c>
      <c r="D29" s="374">
        <v>0.85</v>
      </c>
      <c r="E29" s="425">
        <f t="shared" si="4"/>
        <v>6.3600000000000004E-2</v>
      </c>
      <c r="F29" s="204">
        <f t="shared" si="0"/>
        <v>8.906E-2</v>
      </c>
    </row>
    <row r="30" spans="1:6" ht="18.75" customHeight="1">
      <c r="A30" s="222" t="str">
        <f>'SelCrit&amp;Growth'!B29</f>
        <v>PEG</v>
      </c>
      <c r="B30" s="332" t="str">
        <f>'SelCrit&amp;Growth'!C29</f>
        <v>Public Service Enterprise Group Incorporated</v>
      </c>
      <c r="C30" s="372">
        <f t="shared" si="3"/>
        <v>3.5000000000000003E-2</v>
      </c>
      <c r="D30" s="374">
        <v>0.9</v>
      </c>
      <c r="E30" s="425">
        <f t="shared" si="4"/>
        <v>6.3600000000000004E-2</v>
      </c>
      <c r="F30" s="204">
        <f t="shared" si="0"/>
        <v>9.2240000000000016E-2</v>
      </c>
    </row>
    <row r="31" spans="1:6" ht="18.75" customHeight="1">
      <c r="A31" s="222" t="str">
        <f>'SelCrit&amp;Growth'!B30</f>
        <v>SRE</v>
      </c>
      <c r="B31" s="332" t="str">
        <f>'SelCrit&amp;Growth'!C30</f>
        <v>Sempra Energy</v>
      </c>
      <c r="C31" s="372">
        <f t="shared" si="3"/>
        <v>3.5000000000000003E-2</v>
      </c>
      <c r="D31" s="374">
        <v>0.95</v>
      </c>
      <c r="E31" s="425">
        <f t="shared" si="4"/>
        <v>6.3600000000000004E-2</v>
      </c>
      <c r="F31" s="204">
        <f t="shared" ref="F31" si="7">C31+(D31*E31)</f>
        <v>9.5420000000000005E-2</v>
      </c>
    </row>
    <row r="32" spans="1:6" ht="18.75" customHeight="1">
      <c r="A32" s="222" t="str">
        <f>'SelCrit&amp;Growth'!B31</f>
        <v>WEC</v>
      </c>
      <c r="B32" s="332" t="str">
        <f>'SelCrit&amp;Growth'!C31</f>
        <v>WEC Energy</v>
      </c>
      <c r="C32" s="372">
        <f t="shared" si="3"/>
        <v>3.5000000000000003E-2</v>
      </c>
      <c r="D32" s="374">
        <v>0.8</v>
      </c>
      <c r="E32" s="425">
        <f t="shared" si="4"/>
        <v>6.3600000000000004E-2</v>
      </c>
      <c r="F32" s="204">
        <f t="shared" si="0"/>
        <v>8.5880000000000012E-2</v>
      </c>
    </row>
    <row r="33" spans="1:13" ht="18.75" customHeight="1">
      <c r="A33" s="223" t="str">
        <f>'SelCrit&amp;Growth'!B32</f>
        <v>XEL</v>
      </c>
      <c r="B33" s="333" t="str">
        <f>'SelCrit&amp;Growth'!C32</f>
        <v>Xcel Energy</v>
      </c>
      <c r="C33" s="387">
        <f t="shared" si="3"/>
        <v>3.5000000000000003E-2</v>
      </c>
      <c r="D33" s="408">
        <v>0.8</v>
      </c>
      <c r="E33" s="426">
        <f t="shared" si="4"/>
        <v>6.3600000000000004E-2</v>
      </c>
      <c r="F33" s="205">
        <f t="shared" si="0"/>
        <v>8.5880000000000012E-2</v>
      </c>
    </row>
    <row r="34" spans="1:13" ht="15.75" customHeight="1">
      <c r="A34" s="131"/>
      <c r="B34" s="131"/>
      <c r="C34" s="132"/>
      <c r="D34" s="133"/>
      <c r="E34" s="378" t="s">
        <v>9</v>
      </c>
      <c r="F34" s="135">
        <f>AVERAGE(F9:F33)</f>
        <v>9.0077599999999994E-2</v>
      </c>
      <c r="K34" s="389"/>
      <c r="L34" s="390">
        <v>2.72</v>
      </c>
      <c r="M34" s="388"/>
    </row>
    <row r="35" spans="1:13" ht="15.75" customHeight="1">
      <c r="A35" s="136"/>
      <c r="B35" s="127"/>
      <c r="C35" s="134"/>
      <c r="D35" s="133"/>
      <c r="E35" s="137"/>
      <c r="F35" s="135"/>
      <c r="K35" s="389"/>
      <c r="L35" s="390">
        <v>2.78</v>
      </c>
      <c r="M35" s="388"/>
    </row>
    <row r="36" spans="1:13" ht="15.75" customHeight="1">
      <c r="A36" s="138" t="s">
        <v>43</v>
      </c>
      <c r="B36" s="429" t="s">
        <v>69</v>
      </c>
      <c r="D36" s="139"/>
      <c r="E36" s="127"/>
      <c r="F36" s="140"/>
      <c r="K36" s="389"/>
      <c r="L36" s="390">
        <v>2.84</v>
      </c>
      <c r="M36" s="388"/>
    </row>
    <row r="37" spans="1:13" ht="15.75" customHeight="1">
      <c r="A37" s="97"/>
      <c r="B37" s="429" t="s">
        <v>187</v>
      </c>
      <c r="D37" s="139"/>
      <c r="E37" s="127"/>
      <c r="F37" s="140"/>
      <c r="K37" s="389"/>
      <c r="L37" s="390">
        <v>2.82</v>
      </c>
      <c r="M37" s="388"/>
    </row>
    <row r="38" spans="1:13" ht="15.75" customHeight="1">
      <c r="A38" s="97"/>
      <c r="B38" s="429" t="s">
        <v>188</v>
      </c>
      <c r="D38" s="139"/>
      <c r="E38" s="127"/>
      <c r="F38" s="140"/>
      <c r="K38" s="389"/>
      <c r="L38" s="390"/>
      <c r="M38" s="388"/>
    </row>
    <row r="39" spans="1:13" ht="15.75" customHeight="1">
      <c r="B39" s="428" t="s">
        <v>189</v>
      </c>
      <c r="D39" s="139"/>
      <c r="E39" s="127"/>
      <c r="F39" s="130"/>
      <c r="K39" s="389"/>
      <c r="L39" s="390">
        <v>2.8</v>
      </c>
      <c r="M39" s="388"/>
    </row>
    <row r="40" spans="1:13" ht="15.75" customHeight="1">
      <c r="B40" s="509" t="s">
        <v>190</v>
      </c>
      <c r="D40" s="139"/>
      <c r="E40" s="127"/>
      <c r="F40" s="130"/>
      <c r="K40" s="389"/>
      <c r="L40" s="390"/>
      <c r="M40" s="388"/>
    </row>
    <row r="41" spans="1:13" ht="15.75" customHeight="1">
      <c r="B41" s="509" t="s">
        <v>165</v>
      </c>
      <c r="D41" s="139"/>
      <c r="E41" s="127"/>
      <c r="F41" s="130"/>
      <c r="K41" s="389"/>
      <c r="L41" s="390">
        <v>2.82</v>
      </c>
      <c r="M41" s="388"/>
    </row>
    <row r="42" spans="1:13" ht="15.75" customHeight="1">
      <c r="A42" s="141"/>
      <c r="B42" s="141" t="s">
        <v>191</v>
      </c>
      <c r="D42" s="127"/>
      <c r="E42" s="126"/>
      <c r="F42" s="127"/>
      <c r="K42" s="389"/>
      <c r="L42" s="390">
        <v>2.78</v>
      </c>
      <c r="M42" s="388"/>
    </row>
    <row r="43" spans="1:13" ht="15.75" customHeight="1">
      <c r="A43" s="142"/>
      <c r="B43" s="142" t="s">
        <v>166</v>
      </c>
      <c r="C43" s="126"/>
      <c r="D43" s="126"/>
      <c r="E43" s="126"/>
      <c r="F43" s="126"/>
      <c r="K43" s="389"/>
      <c r="L43" s="390">
        <v>2.8</v>
      </c>
      <c r="M43" s="388"/>
    </row>
    <row r="44" spans="1:13" ht="15.75" customHeight="1">
      <c r="A44" s="142"/>
      <c r="C44" s="126"/>
      <c r="D44" s="126"/>
      <c r="E44" s="126"/>
      <c r="F44" s="143"/>
      <c r="K44" s="389"/>
      <c r="L44" s="390">
        <v>2.8</v>
      </c>
      <c r="M44" s="388"/>
    </row>
    <row r="45" spans="1:13" ht="12.75" customHeight="1">
      <c r="A45" s="144"/>
      <c r="C45" s="137"/>
      <c r="D45" s="133"/>
      <c r="E45" s="137"/>
      <c r="F45" s="137"/>
      <c r="K45" s="389"/>
      <c r="L45" s="390">
        <v>2.82</v>
      </c>
      <c r="M45" s="388"/>
    </row>
    <row r="46" spans="1:13" ht="14.25" customHeight="1">
      <c r="C46" s="546"/>
      <c r="D46" s="546"/>
      <c r="E46" s="247"/>
      <c r="F46" s="145"/>
      <c r="K46" s="389"/>
      <c r="L46" s="390">
        <v>2.76</v>
      </c>
      <c r="M46" s="388"/>
    </row>
    <row r="47" spans="1:13" ht="15.75" customHeight="1">
      <c r="A47" s="392"/>
      <c r="B47" s="325"/>
      <c r="C47" s="392"/>
      <c r="D47" s="325"/>
      <c r="E47" s="325"/>
    </row>
    <row r="48" spans="1:13" ht="15.75" customHeight="1">
      <c r="A48" s="392"/>
      <c r="B48" s="325"/>
      <c r="C48" s="392"/>
      <c r="D48" s="325"/>
      <c r="E48" s="325"/>
    </row>
    <row r="49" spans="1:5" ht="15.75" customHeight="1">
      <c r="A49" s="392"/>
      <c r="B49" s="325"/>
      <c r="C49" s="392"/>
      <c r="D49" s="325"/>
      <c r="E49" s="325"/>
    </row>
    <row r="50" spans="1:5" ht="15.75" customHeight="1">
      <c r="A50" s="392"/>
      <c r="B50" s="325"/>
      <c r="C50" s="392"/>
      <c r="D50" s="325"/>
      <c r="E50" s="325"/>
    </row>
    <row r="51" spans="1:5" ht="15.75" customHeight="1">
      <c r="A51" s="392"/>
      <c r="B51" s="325"/>
      <c r="C51" s="392"/>
      <c r="D51" s="325"/>
      <c r="E51" s="325"/>
    </row>
    <row r="52" spans="1:5" ht="15.75" customHeight="1">
      <c r="A52" s="392"/>
      <c r="B52" s="325"/>
      <c r="C52" s="392"/>
      <c r="D52" s="325"/>
      <c r="E52" s="325"/>
    </row>
    <row r="53" spans="1:5" ht="15.75" customHeight="1">
      <c r="A53" s="392"/>
      <c r="B53" s="325"/>
      <c r="C53" s="392"/>
      <c r="D53" s="325"/>
      <c r="E53" s="325"/>
    </row>
    <row r="54" spans="1:5" ht="15.75" customHeight="1">
      <c r="A54" s="392"/>
      <c r="B54" s="325"/>
      <c r="C54" s="392"/>
      <c r="D54" s="325"/>
      <c r="E54" s="325"/>
    </row>
    <row r="55" spans="1:5" ht="15.75" customHeight="1">
      <c r="A55" s="392"/>
      <c r="B55" s="325"/>
      <c r="C55" s="392"/>
      <c r="D55" s="325"/>
      <c r="E55" s="325"/>
    </row>
    <row r="56" spans="1:5" ht="15.75" customHeight="1">
      <c r="A56" s="392"/>
      <c r="B56" s="325"/>
      <c r="C56" s="392"/>
      <c r="D56" s="325"/>
      <c r="E56" s="325"/>
    </row>
    <row r="57" spans="1:5" ht="15.75" customHeight="1">
      <c r="A57" s="392"/>
      <c r="B57" s="325"/>
      <c r="C57" s="392"/>
      <c r="D57" s="325"/>
      <c r="E57" s="325"/>
    </row>
    <row r="58" spans="1:5" ht="15.75" customHeight="1">
      <c r="A58" s="392"/>
      <c r="B58" s="325"/>
      <c r="C58" s="392"/>
      <c r="D58" s="325"/>
      <c r="E58" s="325"/>
    </row>
    <row r="59" spans="1:5" ht="15.75" customHeight="1">
      <c r="A59" s="392"/>
      <c r="B59" s="325"/>
      <c r="C59" s="392"/>
      <c r="D59" s="325"/>
      <c r="E59" s="325"/>
    </row>
    <row r="60" spans="1:5" ht="15.75" customHeight="1">
      <c r="A60" s="392"/>
      <c r="B60" s="325"/>
      <c r="C60" s="392"/>
      <c r="D60" s="325"/>
      <c r="E60" s="325"/>
    </row>
    <row r="61" spans="1:5" ht="15.75" customHeight="1">
      <c r="A61" s="392"/>
      <c r="B61" s="325"/>
      <c r="C61" s="392"/>
      <c r="D61" s="325"/>
      <c r="E61" s="325"/>
    </row>
    <row r="62" spans="1:5" ht="15.75" customHeight="1">
      <c r="A62" s="392"/>
      <c r="B62" s="325"/>
      <c r="C62" s="392"/>
      <c r="D62" s="325"/>
      <c r="E62" s="325"/>
    </row>
    <row r="63" spans="1:5" ht="15.75" customHeight="1">
      <c r="A63" s="392"/>
      <c r="B63" s="325"/>
      <c r="C63" s="392"/>
      <c r="D63" s="325"/>
      <c r="E63" s="325"/>
    </row>
    <row r="64" spans="1:5" ht="15.75" customHeight="1">
      <c r="A64" s="392"/>
      <c r="B64" s="325"/>
      <c r="C64" s="392"/>
      <c r="D64" s="325"/>
      <c r="E64" s="325"/>
    </row>
    <row r="65" spans="1:5" ht="15.75" customHeight="1">
      <c r="A65" s="392"/>
      <c r="B65" s="325"/>
      <c r="C65" s="392"/>
      <c r="D65" s="325"/>
      <c r="E65" s="325"/>
    </row>
    <row r="66" spans="1:5" ht="15.75" customHeight="1">
      <c r="A66" s="392"/>
      <c r="B66" s="325"/>
      <c r="C66" s="392"/>
      <c r="D66" s="325"/>
      <c r="E66" s="325"/>
    </row>
    <row r="67" spans="1:5" ht="15.75" customHeight="1">
      <c r="A67" s="392"/>
      <c r="B67" s="325"/>
      <c r="C67" s="392"/>
      <c r="D67" s="325"/>
      <c r="E67" s="325"/>
    </row>
    <row r="68" spans="1:5" ht="15.75" customHeight="1">
      <c r="A68" s="543"/>
      <c r="B68" s="543"/>
      <c r="C68" s="392"/>
      <c r="D68" s="325"/>
      <c r="E68" s="325"/>
    </row>
    <row r="71" spans="1:5" ht="15.75" customHeight="1">
      <c r="A71" s="392"/>
      <c r="B71" s="325"/>
      <c r="C71" s="393"/>
      <c r="D71" s="393"/>
      <c r="E71" s="393"/>
    </row>
    <row r="72" spans="1:5" ht="15.75" customHeight="1">
      <c r="A72" s="392"/>
      <c r="B72" s="325"/>
      <c r="C72" s="392"/>
      <c r="D72" s="325"/>
      <c r="E72" s="325"/>
    </row>
    <row r="73" spans="1:5" ht="15.75" customHeight="1">
      <c r="A73" s="392"/>
      <c r="B73" s="325"/>
      <c r="C73" s="392"/>
      <c r="D73" s="325"/>
      <c r="E73" s="325"/>
    </row>
    <row r="74" spans="1:5" ht="15.75" customHeight="1">
      <c r="A74" s="392"/>
      <c r="B74" s="325"/>
      <c r="C74" s="392"/>
      <c r="D74" s="325"/>
      <c r="E74" s="325"/>
    </row>
    <row r="75" spans="1:5" ht="15.75" customHeight="1">
      <c r="A75" s="392"/>
      <c r="B75" s="325"/>
      <c r="C75" s="392"/>
      <c r="D75" s="325"/>
      <c r="E75" s="325"/>
    </row>
    <row r="76" spans="1:5" ht="15.75" customHeight="1">
      <c r="A76" s="392"/>
      <c r="B76" s="325"/>
      <c r="C76" s="392"/>
      <c r="D76" s="325"/>
      <c r="E76" s="325"/>
    </row>
    <row r="77" spans="1:5" ht="15.75" customHeight="1">
      <c r="A77" s="392"/>
      <c r="B77" s="325"/>
      <c r="C77" s="392"/>
      <c r="D77" s="325"/>
      <c r="E77" s="325"/>
    </row>
    <row r="78" spans="1:5" ht="15.75" customHeight="1">
      <c r="A78" s="392"/>
      <c r="B78" s="325"/>
      <c r="C78" s="392"/>
      <c r="D78" s="325"/>
      <c r="E78" s="325"/>
    </row>
    <row r="79" spans="1:5" ht="15.75" customHeight="1">
      <c r="A79" s="392"/>
      <c r="B79" s="325"/>
      <c r="C79" s="392"/>
      <c r="D79" s="325"/>
      <c r="E79" s="325"/>
    </row>
    <row r="80" spans="1:5" ht="15.75" customHeight="1">
      <c r="A80" s="392"/>
      <c r="B80" s="325"/>
      <c r="C80" s="392"/>
      <c r="D80" s="325"/>
      <c r="E80" s="325"/>
    </row>
    <row r="81" spans="1:5" ht="15.75" customHeight="1">
      <c r="A81" s="392"/>
      <c r="B81" s="325"/>
      <c r="C81" s="392"/>
      <c r="D81" s="325"/>
      <c r="E81" s="325"/>
    </row>
    <row r="82" spans="1:5" ht="15.75" customHeight="1">
      <c r="A82" s="392"/>
      <c r="B82" s="325"/>
      <c r="C82" s="392"/>
      <c r="D82" s="325"/>
      <c r="E82" s="325"/>
    </row>
    <row r="83" spans="1:5" ht="15.75" customHeight="1">
      <c r="A83" s="392"/>
      <c r="B83" s="325"/>
      <c r="C83" s="392"/>
      <c r="D83" s="325"/>
      <c r="E83" s="325"/>
    </row>
    <row r="84" spans="1:5" ht="15.75" customHeight="1">
      <c r="A84" s="392"/>
      <c r="B84" s="325"/>
      <c r="C84" s="392"/>
      <c r="D84" s="325"/>
      <c r="E84" s="325"/>
    </row>
    <row r="85" spans="1:5" ht="15.75" customHeight="1">
      <c r="A85" s="392"/>
      <c r="B85" s="325"/>
      <c r="C85" s="392"/>
      <c r="D85" s="325"/>
      <c r="E85" s="325"/>
    </row>
    <row r="86" spans="1:5" ht="15.75" customHeight="1">
      <c r="A86" s="392"/>
      <c r="B86" s="325"/>
      <c r="C86" s="392"/>
      <c r="D86" s="325"/>
      <c r="E86" s="325"/>
    </row>
    <row r="87" spans="1:5" ht="15.75" customHeight="1">
      <c r="A87" s="392"/>
      <c r="B87" s="325"/>
      <c r="C87" s="392"/>
      <c r="D87" s="325"/>
      <c r="E87" s="325"/>
    </row>
    <row r="88" spans="1:5" ht="15.75" customHeight="1">
      <c r="A88" s="392"/>
      <c r="B88" s="325"/>
      <c r="C88" s="392"/>
      <c r="D88" s="325"/>
      <c r="E88" s="325"/>
    </row>
    <row r="89" spans="1:5" ht="15.75" customHeight="1">
      <c r="A89" s="392"/>
      <c r="B89" s="325"/>
      <c r="C89" s="392"/>
      <c r="D89" s="325"/>
      <c r="E89" s="325"/>
    </row>
    <row r="90" spans="1:5" ht="15.75" customHeight="1">
      <c r="A90" s="392"/>
      <c r="B90" s="325"/>
      <c r="C90" s="392"/>
      <c r="D90" s="325"/>
      <c r="E90" s="325"/>
    </row>
    <row r="91" spans="1:5" ht="15.75" customHeight="1">
      <c r="A91" s="392"/>
      <c r="B91" s="325"/>
      <c r="C91" s="392"/>
      <c r="D91" s="325"/>
      <c r="E91" s="325"/>
    </row>
    <row r="92" spans="1:5" ht="15.75" customHeight="1">
      <c r="A92" s="392"/>
      <c r="B92" s="325"/>
      <c r="C92" s="392"/>
      <c r="D92" s="325"/>
      <c r="E92" s="325"/>
    </row>
    <row r="93" spans="1:5" ht="15.75" customHeight="1">
      <c r="A93" s="392"/>
      <c r="B93" s="325"/>
      <c r="C93" s="392"/>
      <c r="D93" s="325"/>
      <c r="E93" s="325"/>
    </row>
    <row r="94" spans="1:5" ht="15.75" customHeight="1">
      <c r="A94" s="392"/>
      <c r="B94" s="325"/>
      <c r="C94" s="392"/>
      <c r="D94" s="325"/>
      <c r="E94" s="325"/>
    </row>
    <row r="95" spans="1:5" ht="15.75" customHeight="1">
      <c r="A95" s="392"/>
      <c r="B95" s="325"/>
      <c r="C95" s="392"/>
      <c r="D95" s="325"/>
      <c r="E95" s="325"/>
    </row>
    <row r="96" spans="1:5" ht="15.75" customHeight="1">
      <c r="A96" s="392"/>
      <c r="B96" s="325"/>
      <c r="C96" s="392"/>
      <c r="D96" s="325"/>
      <c r="E96" s="325"/>
    </row>
    <row r="97" spans="1:5" ht="15.75" customHeight="1">
      <c r="A97" s="392"/>
      <c r="B97" s="325"/>
      <c r="C97" s="392"/>
      <c r="D97" s="325"/>
      <c r="E97" s="325"/>
    </row>
    <row r="98" spans="1:5" ht="15.75" customHeight="1">
      <c r="A98" s="392"/>
      <c r="B98" s="325"/>
      <c r="C98" s="392"/>
      <c r="D98" s="325"/>
      <c r="E98" s="325"/>
    </row>
    <row r="99" spans="1:5" ht="15.75" customHeight="1">
      <c r="A99" s="392"/>
      <c r="B99" s="325"/>
      <c r="C99" s="392"/>
      <c r="D99" s="325"/>
      <c r="E99" s="325"/>
    </row>
    <row r="100" spans="1:5" ht="15.75" customHeight="1">
      <c r="A100" s="392"/>
      <c r="B100" s="325"/>
      <c r="C100" s="392"/>
      <c r="D100" s="325"/>
      <c r="E100" s="325"/>
    </row>
    <row r="101" spans="1:5" ht="15.75" customHeight="1">
      <c r="A101" s="392"/>
      <c r="B101" s="325"/>
      <c r="C101" s="392"/>
      <c r="D101" s="325"/>
      <c r="E101" s="325"/>
    </row>
    <row r="102" spans="1:5" ht="15.75" customHeight="1">
      <c r="A102" s="392"/>
      <c r="B102" s="325"/>
      <c r="C102" s="392"/>
      <c r="D102" s="325"/>
      <c r="E102" s="325"/>
    </row>
    <row r="103" spans="1:5" ht="15.75" customHeight="1">
      <c r="A103" s="392"/>
      <c r="B103" s="325"/>
      <c r="C103" s="392"/>
      <c r="D103" s="325"/>
      <c r="E103" s="325"/>
    </row>
    <row r="104" spans="1:5" ht="15.75" customHeight="1">
      <c r="A104" s="392"/>
      <c r="B104" s="325"/>
      <c r="C104" s="392"/>
      <c r="D104" s="325"/>
      <c r="E104" s="325"/>
    </row>
    <row r="105" spans="1:5" ht="15.75" customHeight="1">
      <c r="A105" s="392"/>
      <c r="B105" s="325"/>
      <c r="C105" s="392"/>
      <c r="D105" s="325"/>
      <c r="E105" s="325"/>
    </row>
    <row r="106" spans="1:5" ht="15.75" customHeight="1">
      <c r="A106" s="392"/>
      <c r="B106" s="325"/>
      <c r="C106" s="392"/>
      <c r="D106" s="325"/>
      <c r="E106" s="325"/>
    </row>
    <row r="107" spans="1:5" ht="15.75" customHeight="1">
      <c r="A107" s="392"/>
      <c r="B107" s="325"/>
      <c r="C107" s="392"/>
      <c r="D107" s="325"/>
      <c r="E107" s="325"/>
    </row>
    <row r="108" spans="1:5" ht="15.75" customHeight="1">
      <c r="A108" s="392"/>
      <c r="B108" s="325"/>
      <c r="C108" s="392"/>
      <c r="D108" s="325"/>
      <c r="E108" s="325"/>
    </row>
    <row r="109" spans="1:5" ht="15.75" customHeight="1">
      <c r="A109" s="392"/>
      <c r="B109" s="325"/>
      <c r="C109" s="392"/>
      <c r="D109" s="325"/>
      <c r="E109" s="325"/>
    </row>
    <row r="110" spans="1:5" ht="15.75" customHeight="1">
      <c r="A110" s="392"/>
      <c r="B110" s="325"/>
      <c r="C110" s="392"/>
      <c r="D110" s="325"/>
      <c r="E110" s="325"/>
    </row>
    <row r="111" spans="1:5" ht="15.75" customHeight="1">
      <c r="A111" s="392"/>
      <c r="B111" s="325"/>
      <c r="C111" s="392"/>
      <c r="D111" s="325"/>
      <c r="E111" s="325"/>
    </row>
    <row r="112" spans="1:5" ht="15.75" customHeight="1">
      <c r="A112" s="392"/>
      <c r="B112" s="325"/>
      <c r="C112" s="392"/>
      <c r="D112" s="325"/>
      <c r="E112" s="325"/>
    </row>
    <row r="113" spans="1:5" ht="15.75" customHeight="1">
      <c r="A113" s="392"/>
      <c r="B113" s="325"/>
      <c r="C113" s="392"/>
      <c r="D113" s="325"/>
      <c r="E113" s="325"/>
    </row>
    <row r="114" spans="1:5" ht="15.75" customHeight="1">
      <c r="A114" s="392"/>
      <c r="B114" s="325"/>
      <c r="C114" s="392"/>
      <c r="D114" s="325"/>
      <c r="E114" s="325"/>
    </row>
    <row r="115" spans="1:5" ht="15.75" customHeight="1">
      <c r="A115" s="392"/>
      <c r="B115" s="325"/>
      <c r="C115" s="392"/>
      <c r="D115" s="325"/>
      <c r="E115" s="325"/>
    </row>
    <row r="116" spans="1:5" ht="15.75" customHeight="1">
      <c r="A116" s="392"/>
      <c r="B116" s="325"/>
      <c r="C116" s="392"/>
      <c r="D116" s="325"/>
      <c r="E116" s="325"/>
    </row>
    <row r="117" spans="1:5" ht="15.75" customHeight="1">
      <c r="A117" s="392"/>
      <c r="B117" s="325"/>
      <c r="C117" s="392"/>
      <c r="D117" s="325"/>
      <c r="E117" s="325"/>
    </row>
    <row r="118" spans="1:5" ht="15.75" customHeight="1">
      <c r="A118" s="392"/>
      <c r="B118" s="325"/>
      <c r="C118" s="392"/>
      <c r="D118" s="325"/>
      <c r="E118" s="325"/>
    </row>
    <row r="119" spans="1:5" ht="15.75" customHeight="1">
      <c r="A119" s="392"/>
      <c r="B119" s="325"/>
      <c r="C119" s="392"/>
      <c r="D119" s="325"/>
      <c r="E119" s="325"/>
    </row>
    <row r="120" spans="1:5" ht="15.75" customHeight="1">
      <c r="A120" s="392"/>
      <c r="B120" s="325"/>
      <c r="C120" s="392"/>
      <c r="D120" s="325"/>
      <c r="E120" s="325"/>
    </row>
    <row r="121" spans="1:5" ht="15.75" customHeight="1">
      <c r="A121" s="392"/>
      <c r="B121" s="325"/>
      <c r="C121" s="392"/>
      <c r="D121" s="325"/>
      <c r="E121" s="325"/>
    </row>
    <row r="122" spans="1:5" ht="15.75" customHeight="1">
      <c r="A122" s="392"/>
      <c r="B122" s="325"/>
      <c r="C122" s="392"/>
      <c r="D122" s="325"/>
      <c r="E122" s="325"/>
    </row>
    <row r="123" spans="1:5" ht="15.75" customHeight="1">
      <c r="A123" s="392"/>
      <c r="B123" s="325"/>
      <c r="C123" s="392"/>
      <c r="D123" s="325"/>
      <c r="E123" s="325"/>
    </row>
    <row r="124" spans="1:5" ht="15.75" customHeight="1">
      <c r="A124" s="392"/>
      <c r="B124" s="325"/>
      <c r="C124" s="392"/>
      <c r="D124" s="325"/>
      <c r="E124" s="325"/>
    </row>
    <row r="125" spans="1:5" ht="15.75" customHeight="1">
      <c r="A125" s="392"/>
      <c r="B125" s="325"/>
      <c r="C125" s="392"/>
      <c r="D125" s="325"/>
      <c r="E125" s="325"/>
    </row>
    <row r="126" spans="1:5" ht="15.75" customHeight="1">
      <c r="A126" s="392"/>
      <c r="B126" s="325"/>
      <c r="C126" s="392"/>
      <c r="D126" s="325"/>
      <c r="E126" s="325"/>
    </row>
    <row r="127" spans="1:5" ht="15.75" customHeight="1">
      <c r="A127" s="392"/>
      <c r="B127" s="325"/>
      <c r="C127" s="392"/>
      <c r="D127" s="325"/>
      <c r="E127" s="325"/>
    </row>
    <row r="128" spans="1:5" ht="15.75" customHeight="1">
      <c r="A128" s="392"/>
      <c r="B128" s="325"/>
      <c r="C128" s="392"/>
      <c r="D128" s="325"/>
      <c r="E128" s="325"/>
    </row>
    <row r="129" spans="1:5" ht="15.75" customHeight="1">
      <c r="A129" s="392"/>
      <c r="B129" s="325"/>
      <c r="C129" s="392"/>
      <c r="D129" s="325"/>
      <c r="E129" s="325"/>
    </row>
    <row r="130" spans="1:5" ht="15.75" customHeight="1">
      <c r="A130" s="392"/>
      <c r="B130" s="325"/>
      <c r="C130" s="392"/>
      <c r="D130" s="325"/>
      <c r="E130" s="325"/>
    </row>
    <row r="131" spans="1:5" ht="15.75" customHeight="1">
      <c r="A131" s="392"/>
      <c r="B131" s="325"/>
      <c r="C131" s="392"/>
      <c r="D131" s="325"/>
      <c r="E131" s="325"/>
    </row>
    <row r="132" spans="1:5" ht="15.75" customHeight="1">
      <c r="A132" s="392"/>
      <c r="B132" s="325"/>
      <c r="C132" s="392"/>
      <c r="D132" s="325"/>
      <c r="E132" s="325"/>
    </row>
    <row r="133" spans="1:5" ht="15.75" customHeight="1">
      <c r="A133" s="392"/>
      <c r="B133" s="325"/>
      <c r="C133" s="392"/>
      <c r="D133" s="325"/>
      <c r="E133" s="325"/>
    </row>
    <row r="134" spans="1:5" ht="15.75" customHeight="1">
      <c r="A134" s="392"/>
      <c r="B134" s="325"/>
      <c r="C134" s="392"/>
      <c r="D134" s="325"/>
      <c r="E134" s="325"/>
    </row>
    <row r="135" spans="1:5" ht="15.75" customHeight="1">
      <c r="A135" s="392"/>
      <c r="B135" s="325"/>
      <c r="C135" s="392"/>
      <c r="D135" s="325"/>
      <c r="E135" s="325"/>
    </row>
    <row r="136" spans="1:5" ht="15.75" customHeight="1">
      <c r="A136" s="392"/>
      <c r="B136" s="325"/>
      <c r="C136" s="392"/>
      <c r="D136" s="325"/>
      <c r="E136" s="325"/>
    </row>
    <row r="137" spans="1:5" ht="15.75" customHeight="1">
      <c r="A137" s="392"/>
      <c r="B137" s="325"/>
      <c r="C137" s="392"/>
      <c r="D137" s="325"/>
      <c r="E137" s="325"/>
    </row>
    <row r="138" spans="1:5" ht="15.75" customHeight="1">
      <c r="A138" s="392"/>
      <c r="B138" s="325"/>
      <c r="C138" s="392"/>
      <c r="D138" s="325"/>
      <c r="E138" s="325"/>
    </row>
    <row r="139" spans="1:5" ht="15.75" customHeight="1">
      <c r="A139" s="392"/>
      <c r="B139" s="325"/>
      <c r="C139" s="392"/>
      <c r="D139" s="325"/>
      <c r="E139" s="325"/>
    </row>
    <row r="140" spans="1:5" ht="15.75" customHeight="1">
      <c r="A140" s="392"/>
      <c r="B140" s="325"/>
      <c r="C140" s="392"/>
      <c r="D140" s="325"/>
      <c r="E140" s="325"/>
    </row>
    <row r="141" spans="1:5" ht="15.75" customHeight="1">
      <c r="A141" s="392"/>
      <c r="B141" s="325"/>
      <c r="C141" s="392"/>
      <c r="D141" s="325"/>
      <c r="E141" s="325"/>
    </row>
    <row r="142" spans="1:5" ht="15.75" customHeight="1">
      <c r="A142" s="392"/>
      <c r="B142" s="325"/>
      <c r="C142" s="392"/>
      <c r="D142" s="325"/>
      <c r="E142" s="325"/>
    </row>
    <row r="143" spans="1:5" ht="15.75" customHeight="1">
      <c r="A143" s="392"/>
      <c r="B143" s="325"/>
      <c r="C143" s="392"/>
      <c r="D143" s="325"/>
      <c r="E143" s="325"/>
    </row>
    <row r="144" spans="1:5" ht="15.75" customHeight="1">
      <c r="A144" s="392"/>
      <c r="B144" s="325"/>
      <c r="C144" s="392"/>
      <c r="D144" s="325"/>
      <c r="E144" s="325"/>
    </row>
    <row r="145" spans="1:5" ht="15.75" customHeight="1">
      <c r="A145" s="392"/>
      <c r="B145" s="325"/>
      <c r="C145" s="392"/>
      <c r="D145" s="325"/>
      <c r="E145" s="325"/>
    </row>
    <row r="146" spans="1:5" ht="15.75" customHeight="1">
      <c r="A146" s="392"/>
      <c r="B146" s="325"/>
      <c r="C146" s="392"/>
      <c r="D146" s="325"/>
      <c r="E146" s="325"/>
    </row>
    <row r="147" spans="1:5" ht="15.75" customHeight="1">
      <c r="A147" s="392"/>
      <c r="B147" s="325"/>
      <c r="C147" s="392"/>
      <c r="D147" s="325"/>
      <c r="E147" s="325"/>
    </row>
    <row r="148" spans="1:5" ht="15.75" customHeight="1">
      <c r="A148" s="392"/>
      <c r="B148" s="325"/>
      <c r="C148" s="392"/>
      <c r="D148" s="325"/>
      <c r="E148" s="325"/>
    </row>
    <row r="149" spans="1:5" ht="15.75" customHeight="1">
      <c r="A149" s="392"/>
      <c r="B149" s="325"/>
      <c r="C149" s="392"/>
      <c r="D149" s="325"/>
      <c r="E149" s="325"/>
    </row>
    <row r="150" spans="1:5" ht="15.75" customHeight="1">
      <c r="A150" s="392"/>
      <c r="B150" s="325"/>
      <c r="C150" s="392"/>
      <c r="D150" s="325"/>
      <c r="E150" s="325"/>
    </row>
    <row r="151" spans="1:5" ht="15.75" customHeight="1">
      <c r="A151" s="392"/>
      <c r="B151" s="325"/>
      <c r="C151" s="392"/>
      <c r="D151" s="325"/>
      <c r="E151" s="325"/>
    </row>
    <row r="152" spans="1:5" ht="15.75" customHeight="1">
      <c r="A152" s="392"/>
      <c r="B152" s="325"/>
      <c r="C152" s="392"/>
      <c r="D152" s="325"/>
      <c r="E152" s="325"/>
    </row>
    <row r="153" spans="1:5" ht="15.75" customHeight="1">
      <c r="A153" s="392"/>
      <c r="B153" s="325"/>
      <c r="C153" s="392"/>
      <c r="D153" s="325"/>
      <c r="E153" s="325"/>
    </row>
    <row r="154" spans="1:5" ht="15.75" customHeight="1">
      <c r="A154" s="392"/>
      <c r="B154" s="325"/>
      <c r="C154" s="392"/>
      <c r="D154" s="325"/>
      <c r="E154" s="325"/>
    </row>
    <row r="155" spans="1:5" ht="15.75" customHeight="1">
      <c r="A155" s="392"/>
      <c r="B155" s="325"/>
      <c r="C155" s="392"/>
      <c r="D155" s="325"/>
      <c r="E155" s="325"/>
    </row>
    <row r="156" spans="1:5" ht="15.75" customHeight="1">
      <c r="A156" s="392"/>
      <c r="B156" s="325"/>
      <c r="C156" s="392"/>
      <c r="D156" s="325"/>
      <c r="E156" s="325"/>
    </row>
    <row r="157" spans="1:5" ht="15.75" customHeight="1">
      <c r="A157" s="392"/>
      <c r="B157" s="325"/>
      <c r="C157" s="392"/>
      <c r="D157" s="325"/>
      <c r="E157" s="325"/>
    </row>
    <row r="158" spans="1:5" ht="15.75" customHeight="1">
      <c r="A158" s="392"/>
      <c r="B158" s="325"/>
      <c r="C158" s="392"/>
      <c r="D158" s="325"/>
      <c r="E158" s="325"/>
    </row>
    <row r="159" spans="1:5" ht="15.75" customHeight="1">
      <c r="A159" s="392"/>
      <c r="B159" s="325"/>
      <c r="C159" s="392"/>
      <c r="D159" s="325"/>
      <c r="E159" s="325"/>
    </row>
    <row r="160" spans="1:5" ht="15.75" customHeight="1">
      <c r="A160" s="392"/>
      <c r="B160" s="325"/>
      <c r="C160" s="392"/>
      <c r="D160" s="325"/>
      <c r="E160" s="325"/>
    </row>
    <row r="161" spans="1:5" ht="15.75" customHeight="1">
      <c r="A161" s="392"/>
      <c r="B161" s="325"/>
      <c r="C161" s="392"/>
      <c r="D161" s="325"/>
      <c r="E161" s="325"/>
    </row>
    <row r="162" spans="1:5" ht="15.75" customHeight="1">
      <c r="A162" s="392"/>
      <c r="B162" s="325"/>
      <c r="C162" s="392"/>
      <c r="D162" s="325"/>
      <c r="E162" s="325"/>
    </row>
    <row r="163" spans="1:5" ht="15.75" customHeight="1">
      <c r="A163" s="392"/>
      <c r="B163" s="325"/>
      <c r="C163" s="392"/>
      <c r="D163" s="325"/>
      <c r="E163" s="325"/>
    </row>
    <row r="164" spans="1:5" ht="15.75" customHeight="1">
      <c r="A164" s="392"/>
      <c r="B164" s="325"/>
      <c r="C164" s="392"/>
      <c r="D164" s="325"/>
      <c r="E164" s="325"/>
    </row>
    <row r="165" spans="1:5" ht="15.75" customHeight="1">
      <c r="A165" s="392"/>
      <c r="B165" s="325"/>
      <c r="C165" s="392"/>
      <c r="D165" s="325"/>
      <c r="E165" s="325"/>
    </row>
    <row r="166" spans="1:5" ht="15.75" customHeight="1">
      <c r="A166" s="392"/>
      <c r="B166" s="325"/>
      <c r="C166" s="392"/>
      <c r="D166" s="325"/>
      <c r="E166" s="325"/>
    </row>
    <row r="167" spans="1:5" ht="15.75" customHeight="1">
      <c r="A167" s="392"/>
      <c r="B167" s="325"/>
      <c r="C167" s="392"/>
      <c r="D167" s="325"/>
      <c r="E167" s="325"/>
    </row>
    <row r="168" spans="1:5" ht="15.75" customHeight="1">
      <c r="A168" s="392"/>
      <c r="B168" s="325"/>
      <c r="C168" s="392"/>
      <c r="D168" s="325"/>
      <c r="E168" s="325"/>
    </row>
    <row r="169" spans="1:5" ht="15.75" customHeight="1">
      <c r="A169" s="392"/>
      <c r="B169" s="325"/>
      <c r="C169" s="392"/>
      <c r="D169" s="325"/>
      <c r="E169" s="325"/>
    </row>
    <row r="170" spans="1:5" ht="15.75" customHeight="1">
      <c r="A170" s="392"/>
      <c r="B170" s="325"/>
      <c r="C170" s="392"/>
      <c r="D170" s="325"/>
      <c r="E170" s="325"/>
    </row>
    <row r="171" spans="1:5" ht="15.75" customHeight="1">
      <c r="A171" s="392"/>
      <c r="B171" s="325"/>
      <c r="C171" s="392"/>
      <c r="D171" s="325"/>
      <c r="E171" s="325"/>
    </row>
    <row r="172" spans="1:5" ht="15.75" customHeight="1">
      <c r="A172" s="392"/>
      <c r="B172" s="325"/>
      <c r="C172" s="392"/>
      <c r="D172" s="325"/>
      <c r="E172" s="325"/>
    </row>
    <row r="173" spans="1:5" ht="15.75" customHeight="1">
      <c r="A173" s="392"/>
      <c r="B173" s="325"/>
      <c r="C173" s="392"/>
      <c r="D173" s="325"/>
      <c r="E173" s="325"/>
    </row>
    <row r="174" spans="1:5" ht="15.75" customHeight="1">
      <c r="A174" s="392"/>
      <c r="B174" s="325"/>
      <c r="C174" s="392"/>
      <c r="D174" s="325"/>
      <c r="E174" s="325"/>
    </row>
    <row r="175" spans="1:5" ht="15.75" customHeight="1">
      <c r="A175" s="392"/>
      <c r="B175" s="325"/>
      <c r="C175" s="392"/>
      <c r="D175" s="325"/>
      <c r="E175" s="325"/>
    </row>
    <row r="176" spans="1:5" ht="15.75" customHeight="1">
      <c r="A176" s="392"/>
      <c r="B176" s="325"/>
      <c r="C176" s="392"/>
      <c r="D176" s="325"/>
      <c r="E176" s="325"/>
    </row>
    <row r="177" spans="1:5" ht="15.75" customHeight="1">
      <c r="A177" s="392"/>
      <c r="B177" s="325"/>
      <c r="C177" s="392"/>
      <c r="D177" s="325"/>
      <c r="E177" s="325"/>
    </row>
    <row r="178" spans="1:5" ht="15.75" customHeight="1">
      <c r="A178" s="392"/>
      <c r="B178" s="325"/>
      <c r="C178" s="392"/>
      <c r="D178" s="325"/>
      <c r="E178" s="325"/>
    </row>
    <row r="179" spans="1:5" ht="15.75" customHeight="1">
      <c r="A179" s="392"/>
      <c r="B179" s="325"/>
      <c r="C179" s="392"/>
      <c r="D179" s="325"/>
      <c r="E179" s="325"/>
    </row>
    <row r="180" spans="1:5" ht="15.75" customHeight="1">
      <c r="A180" s="392"/>
      <c r="B180" s="325"/>
      <c r="C180" s="392"/>
      <c r="D180" s="325"/>
      <c r="E180" s="325"/>
    </row>
    <row r="181" spans="1:5" ht="15.75" customHeight="1">
      <c r="A181" s="392"/>
      <c r="B181" s="325"/>
      <c r="C181" s="392"/>
      <c r="D181" s="325"/>
      <c r="E181" s="325"/>
    </row>
    <row r="182" spans="1:5" ht="15.75" customHeight="1">
      <c r="A182" s="392"/>
      <c r="B182" s="325"/>
      <c r="C182" s="392"/>
      <c r="D182" s="325"/>
      <c r="E182" s="325"/>
    </row>
    <row r="183" spans="1:5" ht="15.75" customHeight="1">
      <c r="A183" s="392"/>
      <c r="B183" s="325"/>
      <c r="C183" s="392"/>
      <c r="D183" s="325"/>
      <c r="E183" s="325"/>
    </row>
    <row r="184" spans="1:5" ht="15.75" customHeight="1">
      <c r="A184" s="392"/>
      <c r="B184" s="325"/>
      <c r="C184" s="392"/>
      <c r="D184" s="325"/>
      <c r="E184" s="325"/>
    </row>
    <row r="185" spans="1:5" ht="15.75" customHeight="1">
      <c r="A185" s="392"/>
      <c r="B185" s="325"/>
      <c r="C185" s="392"/>
      <c r="D185" s="325"/>
      <c r="E185" s="325"/>
    </row>
    <row r="186" spans="1:5" ht="15.75" customHeight="1">
      <c r="A186" s="392"/>
      <c r="B186" s="325"/>
      <c r="C186" s="392"/>
      <c r="D186" s="325"/>
      <c r="E186" s="325"/>
    </row>
    <row r="187" spans="1:5" ht="15.75" customHeight="1">
      <c r="A187" s="392"/>
      <c r="B187" s="325"/>
      <c r="C187" s="392"/>
      <c r="D187" s="325"/>
      <c r="E187" s="325"/>
    </row>
    <row r="188" spans="1:5" ht="15.75" customHeight="1">
      <c r="A188" s="392"/>
      <c r="B188" s="325"/>
      <c r="C188" s="392"/>
      <c r="D188" s="325"/>
      <c r="E188" s="325"/>
    </row>
    <row r="189" spans="1:5" ht="15.75" customHeight="1">
      <c r="A189" s="392"/>
      <c r="B189" s="325"/>
      <c r="C189" s="392"/>
      <c r="D189" s="325"/>
      <c r="E189" s="325"/>
    </row>
    <row r="190" spans="1:5" ht="15.75" customHeight="1">
      <c r="A190" s="392"/>
      <c r="B190" s="325"/>
      <c r="C190" s="392"/>
      <c r="D190" s="325"/>
      <c r="E190" s="325"/>
    </row>
    <row r="191" spans="1:5" ht="15.75" customHeight="1">
      <c r="A191" s="392"/>
      <c r="B191" s="325"/>
      <c r="C191" s="392"/>
      <c r="D191" s="325"/>
      <c r="E191" s="325"/>
    </row>
    <row r="192" spans="1:5" ht="15.75" customHeight="1">
      <c r="A192" s="392"/>
      <c r="B192" s="325"/>
      <c r="C192" s="392"/>
      <c r="D192" s="325"/>
      <c r="E192" s="325"/>
    </row>
    <row r="193" spans="1:5" ht="15.75" customHeight="1">
      <c r="A193" s="392"/>
      <c r="B193" s="325"/>
      <c r="C193" s="392"/>
      <c r="D193" s="325"/>
      <c r="E193" s="325"/>
    </row>
    <row r="194" spans="1:5" ht="15.75" customHeight="1">
      <c r="A194" s="392"/>
      <c r="B194" s="325"/>
      <c r="C194" s="392"/>
      <c r="D194" s="325"/>
      <c r="E194" s="325"/>
    </row>
    <row r="195" spans="1:5" ht="15.75" customHeight="1">
      <c r="A195" s="392"/>
      <c r="B195" s="325"/>
      <c r="C195" s="392"/>
      <c r="D195" s="325"/>
      <c r="E195" s="325"/>
    </row>
    <row r="196" spans="1:5" ht="15.75" customHeight="1">
      <c r="A196" s="392"/>
      <c r="B196" s="325"/>
      <c r="C196" s="392"/>
      <c r="D196" s="325"/>
      <c r="E196" s="325"/>
    </row>
    <row r="197" spans="1:5" ht="15.75" customHeight="1">
      <c r="A197" s="392"/>
      <c r="B197" s="325"/>
      <c r="C197" s="392"/>
      <c r="D197" s="325"/>
      <c r="E197" s="325"/>
    </row>
    <row r="198" spans="1:5" ht="15.75" customHeight="1">
      <c r="A198" s="392"/>
      <c r="B198" s="325"/>
      <c r="C198" s="392"/>
      <c r="D198" s="325"/>
      <c r="E198" s="325"/>
    </row>
    <row r="199" spans="1:5" ht="15.75" customHeight="1">
      <c r="A199" s="392"/>
      <c r="B199" s="325"/>
      <c r="C199" s="392"/>
      <c r="D199" s="325"/>
      <c r="E199" s="325"/>
    </row>
    <row r="200" spans="1:5" ht="15.75" customHeight="1">
      <c r="A200" s="392"/>
      <c r="B200" s="325"/>
      <c r="C200" s="392"/>
      <c r="D200" s="325"/>
      <c r="E200" s="325"/>
    </row>
    <row r="201" spans="1:5" ht="15.75" customHeight="1">
      <c r="A201" s="392"/>
      <c r="B201" s="325"/>
      <c r="C201" s="392"/>
      <c r="D201" s="325"/>
      <c r="E201" s="325"/>
    </row>
    <row r="202" spans="1:5" ht="15.75" customHeight="1">
      <c r="A202" s="392"/>
      <c r="B202" s="325"/>
      <c r="C202" s="392"/>
      <c r="D202" s="325"/>
      <c r="E202" s="325"/>
    </row>
    <row r="203" spans="1:5" ht="15.75" customHeight="1">
      <c r="A203" s="392"/>
      <c r="B203" s="325"/>
      <c r="C203" s="392"/>
      <c r="D203" s="325"/>
      <c r="E203" s="325"/>
    </row>
    <row r="204" spans="1:5" ht="15.75" customHeight="1">
      <c r="A204" s="392"/>
      <c r="B204" s="325"/>
      <c r="C204" s="392"/>
      <c r="D204" s="325"/>
      <c r="E204" s="325"/>
    </row>
    <row r="205" spans="1:5" ht="15.75" customHeight="1">
      <c r="A205" s="392"/>
      <c r="B205" s="325"/>
      <c r="C205" s="392"/>
      <c r="D205" s="325"/>
      <c r="E205" s="325"/>
    </row>
    <row r="206" spans="1:5" ht="15.75" customHeight="1">
      <c r="A206" s="392"/>
      <c r="B206" s="325"/>
      <c r="C206" s="392"/>
      <c r="D206" s="325"/>
      <c r="E206" s="325"/>
    </row>
    <row r="207" spans="1:5" ht="15.75" customHeight="1">
      <c r="A207" s="392"/>
      <c r="B207" s="325"/>
      <c r="C207" s="392"/>
      <c r="D207" s="325"/>
      <c r="E207" s="325"/>
    </row>
    <row r="208" spans="1:5" ht="15.75" customHeight="1">
      <c r="A208" s="392"/>
      <c r="B208" s="325"/>
      <c r="C208" s="392"/>
      <c r="D208" s="325"/>
      <c r="E208" s="325"/>
    </row>
    <row r="209" spans="1:5" ht="15.75" customHeight="1">
      <c r="A209" s="392"/>
      <c r="B209" s="325"/>
      <c r="C209" s="392"/>
      <c r="D209" s="325"/>
      <c r="E209" s="325"/>
    </row>
    <row r="210" spans="1:5" ht="15.75" customHeight="1">
      <c r="A210" s="392"/>
      <c r="B210" s="325"/>
      <c r="C210" s="392"/>
      <c r="D210" s="325"/>
      <c r="E210" s="325"/>
    </row>
    <row r="211" spans="1:5" ht="15.75" customHeight="1">
      <c r="A211" s="392"/>
      <c r="B211" s="325"/>
      <c r="C211" s="392"/>
      <c r="D211" s="325"/>
      <c r="E211" s="325"/>
    </row>
    <row r="212" spans="1:5" ht="15.75" customHeight="1">
      <c r="A212" s="392"/>
      <c r="B212" s="325"/>
      <c r="C212" s="392"/>
      <c r="D212" s="325"/>
      <c r="E212" s="325"/>
    </row>
    <row r="213" spans="1:5" ht="15.75" customHeight="1">
      <c r="A213" s="392"/>
      <c r="B213" s="325"/>
      <c r="C213" s="392"/>
      <c r="D213" s="325"/>
      <c r="E213" s="325"/>
    </row>
    <row r="214" spans="1:5" ht="15.75" customHeight="1">
      <c r="A214" s="392"/>
      <c r="B214" s="325"/>
      <c r="C214" s="392"/>
      <c r="D214" s="325"/>
      <c r="E214" s="325"/>
    </row>
    <row r="215" spans="1:5" ht="15.75" customHeight="1">
      <c r="A215" s="392"/>
      <c r="B215" s="325"/>
      <c r="C215" s="392"/>
      <c r="D215" s="325"/>
      <c r="E215" s="325"/>
    </row>
    <row r="216" spans="1:5" ht="15.75" customHeight="1">
      <c r="A216" s="392"/>
      <c r="B216" s="325"/>
      <c r="C216" s="392"/>
      <c r="D216" s="325"/>
      <c r="E216" s="325"/>
    </row>
    <row r="217" spans="1:5" ht="15.75" customHeight="1">
      <c r="A217" s="392"/>
      <c r="B217" s="325"/>
      <c r="C217" s="392"/>
      <c r="D217" s="325"/>
      <c r="E217" s="325"/>
    </row>
    <row r="218" spans="1:5" ht="15.75" customHeight="1">
      <c r="A218" s="392"/>
      <c r="B218" s="325"/>
      <c r="C218" s="392"/>
      <c r="D218" s="325"/>
      <c r="E218" s="325"/>
    </row>
    <row r="219" spans="1:5" ht="15.75" customHeight="1">
      <c r="A219" s="392"/>
      <c r="B219" s="325"/>
      <c r="C219" s="392"/>
      <c r="D219" s="325"/>
      <c r="E219" s="325"/>
    </row>
    <row r="220" spans="1:5" ht="15.75" customHeight="1">
      <c r="A220" s="392"/>
      <c r="B220" s="325"/>
      <c r="C220" s="392"/>
      <c r="D220" s="325"/>
      <c r="E220" s="325"/>
    </row>
    <row r="221" spans="1:5" ht="15.75" customHeight="1">
      <c r="A221" s="392"/>
      <c r="B221" s="325"/>
      <c r="C221" s="392"/>
      <c r="D221" s="325"/>
      <c r="E221" s="325"/>
    </row>
    <row r="222" spans="1:5" ht="15.75" customHeight="1">
      <c r="A222" s="392"/>
      <c r="B222" s="325"/>
      <c r="C222" s="392"/>
      <c r="D222" s="325"/>
      <c r="E222" s="325"/>
    </row>
    <row r="223" spans="1:5" ht="15.75" customHeight="1">
      <c r="A223" s="392"/>
      <c r="B223" s="325"/>
      <c r="C223" s="392"/>
      <c r="D223" s="325"/>
      <c r="E223" s="325"/>
    </row>
    <row r="224" spans="1:5" ht="15.75" customHeight="1">
      <c r="A224" s="392"/>
      <c r="B224" s="325"/>
      <c r="C224" s="392"/>
      <c r="D224" s="325"/>
      <c r="E224" s="325"/>
    </row>
    <row r="225" spans="1:5" ht="15.75" customHeight="1">
      <c r="A225" s="392"/>
      <c r="B225" s="325"/>
      <c r="C225" s="392"/>
      <c r="D225" s="325"/>
      <c r="E225" s="325"/>
    </row>
    <row r="226" spans="1:5" ht="15.75" customHeight="1">
      <c r="A226" s="392"/>
      <c r="B226" s="325"/>
      <c r="C226" s="392"/>
      <c r="D226" s="325"/>
      <c r="E226" s="325"/>
    </row>
    <row r="227" spans="1:5" ht="15.75" customHeight="1">
      <c r="A227" s="392"/>
      <c r="B227" s="325"/>
      <c r="C227" s="392"/>
      <c r="D227" s="325"/>
      <c r="E227" s="325"/>
    </row>
    <row r="228" spans="1:5" ht="15.75" customHeight="1">
      <c r="A228" s="392"/>
      <c r="B228" s="325"/>
      <c r="C228" s="392"/>
      <c r="D228" s="325"/>
      <c r="E228" s="325"/>
    </row>
    <row r="229" spans="1:5" ht="15.75" customHeight="1">
      <c r="A229" s="392"/>
      <c r="B229" s="325"/>
      <c r="C229" s="392"/>
      <c r="D229" s="325"/>
      <c r="E229" s="325"/>
    </row>
    <row r="230" spans="1:5" ht="15.75" customHeight="1">
      <c r="A230" s="392"/>
      <c r="B230" s="325"/>
      <c r="C230" s="392"/>
      <c r="D230" s="325"/>
      <c r="E230" s="325"/>
    </row>
    <row r="231" spans="1:5" ht="15.75" customHeight="1">
      <c r="A231" s="392"/>
      <c r="B231" s="325"/>
      <c r="C231" s="392"/>
      <c r="D231" s="325"/>
      <c r="E231" s="325"/>
    </row>
    <row r="232" spans="1:5" ht="15.75" customHeight="1">
      <c r="A232" s="392"/>
      <c r="B232" s="325"/>
      <c r="C232" s="392"/>
      <c r="D232" s="325"/>
      <c r="E232" s="325"/>
    </row>
    <row r="233" spans="1:5" ht="15.75" customHeight="1">
      <c r="A233" s="392"/>
      <c r="B233" s="325"/>
      <c r="C233" s="392"/>
      <c r="D233" s="325"/>
      <c r="E233" s="325"/>
    </row>
    <row r="234" spans="1:5" ht="15.75" customHeight="1">
      <c r="A234" s="392"/>
      <c r="B234" s="325"/>
      <c r="C234" s="392"/>
      <c r="D234" s="325"/>
      <c r="E234" s="325"/>
    </row>
    <row r="235" spans="1:5" ht="15.75" customHeight="1">
      <c r="A235" s="392"/>
      <c r="B235" s="325"/>
      <c r="C235" s="392"/>
      <c r="D235" s="325"/>
      <c r="E235" s="325"/>
    </row>
    <row r="236" spans="1:5" ht="15.75" customHeight="1">
      <c r="A236" s="392"/>
      <c r="B236" s="325"/>
      <c r="C236" s="392"/>
      <c r="D236" s="325"/>
      <c r="E236" s="325"/>
    </row>
    <row r="237" spans="1:5" ht="15.75" customHeight="1">
      <c r="A237" s="392"/>
      <c r="B237" s="325"/>
      <c r="C237" s="392"/>
      <c r="D237" s="325"/>
      <c r="E237" s="325"/>
    </row>
    <row r="238" spans="1:5" ht="15.75" customHeight="1">
      <c r="A238" s="392"/>
      <c r="B238" s="325"/>
      <c r="C238" s="392"/>
      <c r="D238" s="325"/>
      <c r="E238" s="325"/>
    </row>
    <row r="239" spans="1:5" ht="15.75" customHeight="1">
      <c r="A239" s="392"/>
      <c r="B239" s="325"/>
      <c r="C239" s="392"/>
      <c r="D239" s="325"/>
      <c r="E239" s="325"/>
    </row>
    <row r="240" spans="1:5" ht="15.75" customHeight="1">
      <c r="A240" s="392"/>
      <c r="B240" s="325"/>
      <c r="C240" s="392"/>
      <c r="D240" s="325"/>
      <c r="E240" s="325"/>
    </row>
    <row r="241" spans="1:5" ht="15.75" customHeight="1">
      <c r="A241" s="392"/>
      <c r="B241" s="325"/>
      <c r="C241" s="392"/>
      <c r="D241" s="325"/>
      <c r="E241" s="325"/>
    </row>
    <row r="242" spans="1:5" ht="15.75" customHeight="1">
      <c r="A242" s="392"/>
      <c r="B242" s="325"/>
      <c r="C242" s="392"/>
      <c r="D242" s="325"/>
      <c r="E242" s="325"/>
    </row>
    <row r="243" spans="1:5" ht="15.75" customHeight="1">
      <c r="A243" s="392"/>
      <c r="B243" s="325"/>
      <c r="C243" s="392"/>
      <c r="D243" s="325"/>
      <c r="E243" s="325"/>
    </row>
    <row r="244" spans="1:5" ht="15.75" customHeight="1">
      <c r="A244" s="392"/>
      <c r="B244" s="325"/>
      <c r="C244" s="392"/>
      <c r="D244" s="325"/>
      <c r="E244" s="325"/>
    </row>
    <row r="245" spans="1:5" ht="15.75" customHeight="1">
      <c r="A245" s="392"/>
      <c r="B245" s="325"/>
      <c r="C245" s="392"/>
      <c r="D245" s="325"/>
      <c r="E245" s="325"/>
    </row>
    <row r="246" spans="1:5" ht="15.75" customHeight="1">
      <c r="A246" s="392"/>
      <c r="B246" s="325"/>
      <c r="C246" s="392"/>
      <c r="D246" s="325"/>
      <c r="E246" s="325"/>
    </row>
    <row r="247" spans="1:5" ht="15.75" customHeight="1">
      <c r="A247" s="392"/>
      <c r="B247" s="325"/>
      <c r="C247" s="392"/>
      <c r="D247" s="325"/>
      <c r="E247" s="325"/>
    </row>
    <row r="248" spans="1:5" ht="15.75" customHeight="1">
      <c r="A248" s="392"/>
      <c r="B248" s="325"/>
      <c r="C248" s="392"/>
      <c r="D248" s="325"/>
      <c r="E248" s="325"/>
    </row>
    <row r="249" spans="1:5" ht="15.75" customHeight="1">
      <c r="A249" s="392"/>
      <c r="B249" s="325"/>
      <c r="C249" s="392"/>
      <c r="D249" s="325"/>
      <c r="E249" s="325"/>
    </row>
    <row r="250" spans="1:5" ht="15.75" customHeight="1">
      <c r="A250" s="392"/>
      <c r="B250" s="325"/>
      <c r="C250" s="392"/>
      <c r="D250" s="325"/>
      <c r="E250" s="325"/>
    </row>
    <row r="251" spans="1:5" ht="15.75" customHeight="1">
      <c r="A251" s="392"/>
      <c r="B251" s="325"/>
      <c r="C251" s="392"/>
      <c r="D251" s="325"/>
      <c r="E251" s="325"/>
    </row>
    <row r="252" spans="1:5" ht="15.75" customHeight="1">
      <c r="A252" s="392"/>
      <c r="B252" s="325"/>
      <c r="C252" s="392"/>
      <c r="D252" s="325"/>
      <c r="E252" s="325"/>
    </row>
    <row r="253" spans="1:5" ht="15.75" customHeight="1">
      <c r="A253" s="392"/>
      <c r="B253" s="325"/>
      <c r="C253" s="392"/>
      <c r="D253" s="325"/>
      <c r="E253" s="325"/>
    </row>
    <row r="254" spans="1:5" ht="15.75" customHeight="1">
      <c r="A254" s="392"/>
      <c r="B254" s="325"/>
      <c r="C254" s="392"/>
      <c r="D254" s="325"/>
      <c r="E254" s="325"/>
    </row>
    <row r="255" spans="1:5" ht="15.75" customHeight="1">
      <c r="A255" s="392"/>
      <c r="B255" s="325"/>
      <c r="C255" s="392"/>
      <c r="D255" s="325"/>
      <c r="E255" s="325"/>
    </row>
    <row r="256" spans="1:5" ht="15.75" customHeight="1">
      <c r="A256" s="392"/>
      <c r="B256" s="325"/>
      <c r="C256" s="392"/>
      <c r="D256" s="325"/>
      <c r="E256" s="325"/>
    </row>
    <row r="257" spans="1:5" ht="15.75" customHeight="1">
      <c r="A257" s="392"/>
      <c r="B257" s="325"/>
      <c r="C257" s="392"/>
      <c r="D257" s="325"/>
      <c r="E257" s="325"/>
    </row>
    <row r="258" spans="1:5" ht="15.75" customHeight="1">
      <c r="A258" s="392"/>
      <c r="B258" s="325"/>
      <c r="C258" s="392"/>
      <c r="D258" s="325"/>
      <c r="E258" s="325"/>
    </row>
    <row r="259" spans="1:5" ht="15.75" customHeight="1">
      <c r="A259" s="392"/>
      <c r="B259" s="325"/>
      <c r="C259" s="392"/>
      <c r="D259" s="325"/>
      <c r="E259" s="325"/>
    </row>
    <row r="260" spans="1:5" ht="15.75" customHeight="1">
      <c r="A260" s="392"/>
      <c r="B260" s="325"/>
      <c r="C260" s="392"/>
      <c r="D260" s="325"/>
      <c r="E260" s="325"/>
    </row>
    <row r="261" spans="1:5" ht="15.75" customHeight="1">
      <c r="A261" s="392"/>
      <c r="B261" s="325"/>
      <c r="C261" s="392"/>
      <c r="D261" s="325"/>
      <c r="E261" s="325"/>
    </row>
    <row r="262" spans="1:5" ht="15.75" customHeight="1">
      <c r="A262" s="392"/>
      <c r="B262" s="325"/>
      <c r="C262" s="392"/>
      <c r="D262" s="325"/>
      <c r="E262" s="325"/>
    </row>
    <row r="263" spans="1:5" ht="15.75" customHeight="1">
      <c r="A263" s="392"/>
      <c r="B263" s="325"/>
      <c r="C263" s="392"/>
      <c r="D263" s="325"/>
      <c r="E263" s="325"/>
    </row>
    <row r="264" spans="1:5" ht="15.75" customHeight="1">
      <c r="A264" s="392"/>
      <c r="B264" s="325"/>
      <c r="C264" s="392"/>
      <c r="D264" s="325"/>
      <c r="E264" s="325"/>
    </row>
    <row r="265" spans="1:5" ht="15.75" customHeight="1">
      <c r="A265" s="392"/>
      <c r="B265" s="325"/>
      <c r="C265" s="392"/>
      <c r="D265" s="325"/>
      <c r="E265" s="325"/>
    </row>
    <row r="266" spans="1:5" ht="15.75" customHeight="1">
      <c r="A266" s="392"/>
      <c r="B266" s="325"/>
      <c r="C266" s="392"/>
      <c r="D266" s="325"/>
      <c r="E266" s="325"/>
    </row>
    <row r="267" spans="1:5" ht="15.75" customHeight="1">
      <c r="A267" s="392"/>
      <c r="B267" s="325"/>
      <c r="C267" s="392"/>
      <c r="D267" s="325"/>
      <c r="E267" s="325"/>
    </row>
    <row r="268" spans="1:5" ht="15.75" customHeight="1">
      <c r="A268" s="392"/>
      <c r="B268" s="325"/>
      <c r="C268" s="392"/>
      <c r="D268" s="325"/>
      <c r="E268" s="325"/>
    </row>
    <row r="269" spans="1:5" ht="15.75" customHeight="1">
      <c r="A269" s="392"/>
      <c r="B269" s="325"/>
      <c r="C269" s="392"/>
      <c r="D269" s="325"/>
      <c r="E269" s="325"/>
    </row>
    <row r="270" spans="1:5" ht="15.75" customHeight="1">
      <c r="A270" s="392"/>
      <c r="B270" s="325"/>
      <c r="C270" s="392"/>
      <c r="D270" s="325"/>
      <c r="E270" s="325"/>
    </row>
    <row r="271" spans="1:5" ht="15.75" customHeight="1">
      <c r="A271" s="392"/>
      <c r="B271" s="325"/>
      <c r="C271" s="392"/>
      <c r="D271" s="325"/>
      <c r="E271" s="325"/>
    </row>
    <row r="272" spans="1:5" ht="15.75" customHeight="1">
      <c r="A272" s="392"/>
      <c r="B272" s="325"/>
      <c r="C272" s="392"/>
      <c r="D272" s="325"/>
      <c r="E272" s="325"/>
    </row>
    <row r="273" spans="1:5" ht="15.75" customHeight="1">
      <c r="A273" s="392"/>
      <c r="B273" s="325"/>
      <c r="C273" s="392"/>
      <c r="D273" s="325"/>
      <c r="E273" s="325"/>
    </row>
    <row r="274" spans="1:5" ht="15.75" customHeight="1">
      <c r="A274" s="392"/>
      <c r="B274" s="325"/>
      <c r="C274" s="392"/>
      <c r="D274" s="325"/>
      <c r="E274" s="325"/>
    </row>
    <row r="275" spans="1:5" ht="15.75" customHeight="1">
      <c r="A275" s="392"/>
      <c r="B275" s="325"/>
      <c r="C275" s="392"/>
      <c r="D275" s="325"/>
      <c r="E275" s="325"/>
    </row>
    <row r="276" spans="1:5" ht="15.75" customHeight="1">
      <c r="A276" s="392"/>
      <c r="B276" s="325"/>
      <c r="C276" s="392"/>
      <c r="D276" s="325"/>
      <c r="E276" s="325"/>
    </row>
    <row r="277" spans="1:5" ht="15.75" customHeight="1">
      <c r="A277" s="392"/>
      <c r="B277" s="325"/>
      <c r="C277" s="392"/>
      <c r="D277" s="325"/>
      <c r="E277" s="325"/>
    </row>
    <row r="278" spans="1:5" ht="15.75" customHeight="1">
      <c r="A278" s="392"/>
      <c r="B278" s="325"/>
      <c r="C278" s="392"/>
      <c r="D278" s="325"/>
      <c r="E278" s="325"/>
    </row>
    <row r="279" spans="1:5" ht="15.75" customHeight="1">
      <c r="A279" s="392"/>
      <c r="B279" s="325"/>
      <c r="C279" s="392"/>
      <c r="D279" s="325"/>
      <c r="E279" s="325"/>
    </row>
    <row r="280" spans="1:5" ht="15.75" customHeight="1">
      <c r="A280" s="392"/>
      <c r="B280" s="325"/>
      <c r="C280" s="392"/>
      <c r="D280" s="325"/>
      <c r="E280" s="325"/>
    </row>
    <row r="281" spans="1:5" ht="15.75" customHeight="1">
      <c r="A281" s="392"/>
      <c r="B281" s="325"/>
      <c r="E281" s="325"/>
    </row>
    <row r="282" spans="1:5" ht="15.75" customHeight="1">
      <c r="A282" s="392"/>
      <c r="B282" s="325"/>
      <c r="E282" s="325"/>
    </row>
    <row r="283" spans="1:5" ht="15.75" customHeight="1">
      <c r="A283" s="392"/>
      <c r="B283" s="325"/>
      <c r="E283" s="325"/>
    </row>
    <row r="284" spans="1:5" ht="15.75" customHeight="1">
      <c r="A284" s="392"/>
      <c r="B284" s="325"/>
      <c r="E284" s="325"/>
    </row>
    <row r="285" spans="1:5" ht="15.75" customHeight="1">
      <c r="A285" s="392"/>
      <c r="B285" s="325"/>
      <c r="E285" s="325"/>
    </row>
    <row r="286" spans="1:5" ht="15.75" customHeight="1">
      <c r="A286" s="392"/>
      <c r="B286" s="325"/>
      <c r="E286" s="325"/>
    </row>
    <row r="287" spans="1:5" ht="15.75" customHeight="1">
      <c r="A287" s="392"/>
      <c r="B287" s="325"/>
      <c r="E287" s="325"/>
    </row>
    <row r="288" spans="1:5" ht="15.75" customHeight="1">
      <c r="A288" s="392"/>
      <c r="B288" s="325"/>
      <c r="E288" s="325"/>
    </row>
    <row r="289" spans="1:5" ht="15.75" customHeight="1">
      <c r="A289" s="392"/>
      <c r="B289" s="325"/>
      <c r="E289" s="325"/>
    </row>
    <row r="290" spans="1:5" ht="15.75" customHeight="1">
      <c r="A290" s="392"/>
      <c r="B290" s="325"/>
      <c r="E290" s="325"/>
    </row>
    <row r="291" spans="1:5" ht="15.75" customHeight="1">
      <c r="A291" s="392"/>
      <c r="B291" s="325"/>
      <c r="E291" s="325"/>
    </row>
    <row r="292" spans="1:5" ht="15.75" customHeight="1">
      <c r="A292" s="392"/>
      <c r="B292" s="325"/>
      <c r="E292" s="325"/>
    </row>
    <row r="293" spans="1:5" ht="15.75" customHeight="1">
      <c r="A293" s="392"/>
      <c r="B293" s="325"/>
      <c r="E293" s="325"/>
    </row>
    <row r="294" spans="1:5" ht="15.75" customHeight="1">
      <c r="A294" s="392"/>
      <c r="B294" s="325"/>
      <c r="E294" s="325"/>
    </row>
    <row r="295" spans="1:5" ht="15.75" customHeight="1">
      <c r="A295" s="392"/>
      <c r="B295" s="325"/>
      <c r="E295" s="325"/>
    </row>
    <row r="296" spans="1:5" ht="15.75" customHeight="1">
      <c r="A296" s="392"/>
      <c r="B296" s="325"/>
      <c r="E296" s="325"/>
    </row>
    <row r="297" spans="1:5" ht="15.75" customHeight="1">
      <c r="A297" s="392"/>
      <c r="B297" s="325"/>
      <c r="E297" s="325"/>
    </row>
    <row r="298" spans="1:5" ht="15.75" customHeight="1">
      <c r="A298" s="392"/>
      <c r="B298" s="325"/>
      <c r="E298" s="325"/>
    </row>
    <row r="299" spans="1:5" ht="15.75" customHeight="1">
      <c r="A299" s="392"/>
      <c r="B299" s="325"/>
      <c r="E299" s="325"/>
    </row>
    <row r="300" spans="1:5" ht="15.75" customHeight="1">
      <c r="A300" s="392"/>
      <c r="B300" s="325"/>
      <c r="E300" s="325"/>
    </row>
    <row r="301" spans="1:5" ht="15.75" customHeight="1">
      <c r="A301" s="392"/>
      <c r="B301" s="325"/>
      <c r="E301" s="325"/>
    </row>
    <row r="302" spans="1:5" ht="15.75" customHeight="1">
      <c r="A302" s="392"/>
      <c r="B302" s="325"/>
      <c r="E302" s="325"/>
    </row>
    <row r="303" spans="1:5" ht="15.75" customHeight="1">
      <c r="A303" s="392"/>
      <c r="B303" s="325"/>
      <c r="E303" s="325"/>
    </row>
    <row r="304" spans="1:5" ht="15.75" customHeight="1">
      <c r="A304" s="392"/>
      <c r="B304" s="325"/>
      <c r="E304" s="325"/>
    </row>
    <row r="305" spans="1:5" ht="15.75" customHeight="1">
      <c r="A305" s="392"/>
      <c r="B305" s="325"/>
      <c r="E305" s="325"/>
    </row>
    <row r="306" spans="1:5" ht="15.75" customHeight="1">
      <c r="A306" s="392"/>
      <c r="B306" s="325"/>
      <c r="E306" s="325"/>
    </row>
    <row r="307" spans="1:5" ht="15.75" customHeight="1">
      <c r="A307" s="392"/>
      <c r="B307" s="325"/>
      <c r="E307" s="325"/>
    </row>
    <row r="308" spans="1:5" ht="15.75" customHeight="1">
      <c r="A308" s="392"/>
      <c r="B308" s="325"/>
      <c r="E308" s="325"/>
    </row>
    <row r="309" spans="1:5" ht="15.75" customHeight="1">
      <c r="A309" s="392"/>
      <c r="B309" s="325"/>
      <c r="E309" s="325"/>
    </row>
    <row r="310" spans="1:5" ht="15.75" customHeight="1">
      <c r="A310" s="392"/>
      <c r="B310" s="325"/>
      <c r="E310" s="325"/>
    </row>
    <row r="311" spans="1:5" ht="15.75" customHeight="1">
      <c r="A311" s="392"/>
      <c r="B311" s="325"/>
      <c r="E311" s="325"/>
    </row>
    <row r="312" spans="1:5" ht="15.75" customHeight="1">
      <c r="A312" s="392"/>
      <c r="B312" s="325"/>
      <c r="E312" s="325"/>
    </row>
    <row r="313" spans="1:5" ht="15.75" customHeight="1">
      <c r="A313" s="392"/>
      <c r="B313" s="325"/>
      <c r="E313" s="325"/>
    </row>
    <row r="314" spans="1:5" ht="15.75" customHeight="1">
      <c r="A314" s="392"/>
      <c r="B314" s="325"/>
      <c r="E314" s="325"/>
    </row>
    <row r="315" spans="1:5" ht="15.75" customHeight="1">
      <c r="A315" s="392"/>
      <c r="B315" s="325"/>
      <c r="E315" s="325"/>
    </row>
    <row r="316" spans="1:5" ht="15.75" customHeight="1">
      <c r="A316" s="392"/>
      <c r="B316" s="325"/>
      <c r="E316" s="325"/>
    </row>
    <row r="317" spans="1:5" ht="15.75" customHeight="1">
      <c r="A317" s="392"/>
      <c r="B317" s="325"/>
      <c r="E317" s="325"/>
    </row>
    <row r="318" spans="1:5" ht="15.75" customHeight="1">
      <c r="A318" s="392"/>
      <c r="B318" s="325"/>
      <c r="E318" s="325"/>
    </row>
    <row r="319" spans="1:5" ht="15.75" customHeight="1">
      <c r="A319" s="392"/>
      <c r="B319" s="325"/>
      <c r="E319" s="325"/>
    </row>
    <row r="320" spans="1:5" ht="15.75" customHeight="1">
      <c r="A320" s="392"/>
      <c r="B320" s="325"/>
      <c r="E320" s="325"/>
    </row>
    <row r="321" spans="1:5" ht="15.75" customHeight="1">
      <c r="A321" s="543"/>
      <c r="B321" s="543"/>
      <c r="E321" s="325"/>
    </row>
    <row r="322" spans="1:5" ht="15.75" customHeight="1">
      <c r="C322" s="283"/>
      <c r="D322" s="284"/>
    </row>
    <row r="323" spans="1:5" ht="15.75" customHeight="1">
      <c r="A323" s="392"/>
      <c r="B323" s="325"/>
      <c r="C323" s="393"/>
      <c r="D323" s="393"/>
      <c r="E323" s="393"/>
    </row>
    <row r="324" spans="1:5" ht="15.75" customHeight="1">
      <c r="A324" s="392"/>
      <c r="B324" s="325"/>
      <c r="E324" s="325"/>
    </row>
    <row r="325" spans="1:5" ht="15.75" customHeight="1">
      <c r="A325" s="392"/>
      <c r="B325" s="325"/>
      <c r="E325" s="325"/>
    </row>
    <row r="326" spans="1:5" ht="15.75" customHeight="1">
      <c r="A326" s="392"/>
      <c r="B326" s="325"/>
      <c r="E326" s="325"/>
    </row>
    <row r="327" spans="1:5" ht="15.75" customHeight="1">
      <c r="A327" s="392"/>
      <c r="B327" s="325"/>
      <c r="E327" s="325"/>
    </row>
    <row r="328" spans="1:5" ht="15.75" customHeight="1">
      <c r="A328" s="392"/>
      <c r="B328" s="325"/>
      <c r="E328" s="325"/>
    </row>
    <row r="329" spans="1:5" ht="15.75" customHeight="1">
      <c r="A329" s="392"/>
      <c r="B329" s="325"/>
      <c r="E329" s="325"/>
    </row>
    <row r="330" spans="1:5" ht="15.75" customHeight="1">
      <c r="A330" s="392"/>
      <c r="B330" s="325"/>
      <c r="E330" s="325"/>
    </row>
    <row r="331" spans="1:5" ht="15.75" customHeight="1">
      <c r="A331" s="392"/>
      <c r="B331" s="325"/>
      <c r="E331" s="325"/>
    </row>
    <row r="332" spans="1:5" ht="15.75" customHeight="1">
      <c r="A332" s="392"/>
      <c r="B332" s="325"/>
      <c r="E332" s="325"/>
    </row>
    <row r="333" spans="1:5" ht="15.75" customHeight="1">
      <c r="A333" s="392"/>
      <c r="B333" s="325"/>
      <c r="E333" s="325"/>
    </row>
    <row r="334" spans="1:5" ht="15.75" customHeight="1">
      <c r="A334" s="392"/>
      <c r="B334" s="325"/>
      <c r="E334" s="325"/>
    </row>
    <row r="335" spans="1:5" ht="15.75" customHeight="1">
      <c r="A335" s="392"/>
      <c r="B335" s="325"/>
      <c r="E335" s="325"/>
    </row>
    <row r="336" spans="1:5" ht="15.75" customHeight="1">
      <c r="A336" s="392"/>
      <c r="B336" s="325"/>
      <c r="E336" s="325"/>
    </row>
    <row r="337" spans="1:5" ht="15.75" customHeight="1">
      <c r="A337" s="392"/>
      <c r="B337" s="325"/>
      <c r="E337" s="325"/>
    </row>
    <row r="338" spans="1:5" ht="15.75" customHeight="1">
      <c r="A338" s="392"/>
      <c r="B338" s="325"/>
      <c r="E338" s="325"/>
    </row>
    <row r="339" spans="1:5" ht="15.75" customHeight="1">
      <c r="A339" s="392"/>
      <c r="B339" s="325"/>
      <c r="E339" s="325"/>
    </row>
    <row r="340" spans="1:5" ht="15.75" customHeight="1">
      <c r="A340" s="392"/>
      <c r="B340" s="325"/>
      <c r="E340" s="325"/>
    </row>
    <row r="341" spans="1:5" ht="15.75" customHeight="1">
      <c r="A341" s="392"/>
      <c r="B341" s="325"/>
      <c r="E341" s="325"/>
    </row>
    <row r="342" spans="1:5" ht="15.75" customHeight="1">
      <c r="A342" s="392"/>
      <c r="B342" s="325"/>
      <c r="E342" s="325"/>
    </row>
    <row r="343" spans="1:5" ht="15.75" customHeight="1">
      <c r="A343" s="392"/>
      <c r="B343" s="325"/>
      <c r="E343" s="325"/>
    </row>
    <row r="344" spans="1:5" ht="15.75" customHeight="1">
      <c r="A344" s="392"/>
      <c r="B344" s="325"/>
      <c r="E344" s="325"/>
    </row>
    <row r="345" spans="1:5" ht="15.75" customHeight="1">
      <c r="A345" s="392"/>
      <c r="B345" s="325"/>
      <c r="E345" s="325"/>
    </row>
    <row r="346" spans="1:5" ht="15.75" customHeight="1">
      <c r="A346" s="392"/>
      <c r="B346" s="325"/>
      <c r="E346" s="325"/>
    </row>
    <row r="347" spans="1:5" ht="15.75" customHeight="1">
      <c r="A347" s="392"/>
      <c r="B347" s="325"/>
      <c r="E347" s="325"/>
    </row>
    <row r="348" spans="1:5" ht="15.75" customHeight="1">
      <c r="A348" s="392"/>
      <c r="B348" s="325"/>
      <c r="E348" s="325"/>
    </row>
    <row r="349" spans="1:5" ht="15.75" customHeight="1">
      <c r="A349" s="392"/>
      <c r="B349" s="325"/>
      <c r="E349" s="325"/>
    </row>
    <row r="350" spans="1:5" ht="15.75" customHeight="1">
      <c r="A350" s="392"/>
      <c r="B350" s="325"/>
      <c r="E350" s="325"/>
    </row>
    <row r="351" spans="1:5" ht="15.75" customHeight="1">
      <c r="A351" s="392"/>
      <c r="B351" s="325"/>
      <c r="E351" s="325"/>
    </row>
    <row r="352" spans="1:5" ht="15.75" customHeight="1">
      <c r="A352" s="392"/>
      <c r="B352" s="325"/>
      <c r="E352" s="325"/>
    </row>
    <row r="353" spans="1:5" ht="15.75" customHeight="1">
      <c r="A353" s="392"/>
      <c r="B353" s="325"/>
      <c r="E353" s="325"/>
    </row>
    <row r="354" spans="1:5" ht="15.75" customHeight="1">
      <c r="A354" s="392"/>
      <c r="B354" s="325"/>
      <c r="E354" s="325"/>
    </row>
    <row r="355" spans="1:5" ht="15.75" customHeight="1">
      <c r="A355" s="392"/>
      <c r="B355" s="325"/>
      <c r="E355" s="325"/>
    </row>
    <row r="356" spans="1:5" ht="15.75" customHeight="1">
      <c r="A356" s="392"/>
      <c r="B356" s="325"/>
      <c r="E356" s="325"/>
    </row>
    <row r="357" spans="1:5" ht="15.75" customHeight="1">
      <c r="A357" s="394"/>
      <c r="B357" s="394"/>
      <c r="E357" s="325"/>
    </row>
  </sheetData>
  <mergeCells count="5">
    <mergeCell ref="A321:B321"/>
    <mergeCell ref="A5:F5"/>
    <mergeCell ref="A4:F4"/>
    <mergeCell ref="C46:D46"/>
    <mergeCell ref="A68:B68"/>
  </mergeCells>
  <phoneticPr fontId="4" type="noConversion"/>
  <pageMargins left="0.75" right="0.75" top="1" bottom="1" header="0.5" footer="0.5"/>
  <pageSetup scale="9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51"/>
  <sheetViews>
    <sheetView topLeftCell="A37" zoomScaleNormal="100" workbookViewId="0">
      <selection activeCell="D49" sqref="D49"/>
    </sheetView>
  </sheetViews>
  <sheetFormatPr defaultColWidth="9.84375" defaultRowHeight="15.5"/>
  <cols>
    <col min="1" max="2" width="12.61328125" style="30" customWidth="1"/>
    <col min="3" max="4" width="17.3046875" style="30" customWidth="1"/>
    <col min="5" max="6" width="12.61328125" style="30" customWidth="1"/>
    <col min="7" max="16384" width="9.84375" style="30"/>
  </cols>
  <sheetData>
    <row r="1" spans="1:20">
      <c r="A1" s="30" t="s">
        <v>0</v>
      </c>
      <c r="F1" s="80" t="s">
        <v>110</v>
      </c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>
      <c r="A2" s="1" t="s">
        <v>172</v>
      </c>
      <c r="F2" s="31" t="s">
        <v>7</v>
      </c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0"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ht="17.5">
      <c r="A4" s="553" t="s">
        <v>32</v>
      </c>
      <c r="B4" s="554"/>
      <c r="C4" s="554"/>
      <c r="D4" s="554"/>
      <c r="E4" s="554"/>
      <c r="F4" s="554"/>
      <c r="G4" s="32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 ht="17.5">
      <c r="A5" s="53"/>
      <c r="B5" s="54"/>
      <c r="C5" s="54"/>
      <c r="D5" s="54"/>
      <c r="E5" s="54"/>
      <c r="F5" s="54"/>
      <c r="G5" s="32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</row>
    <row r="6" spans="1:20" ht="17.5">
      <c r="A6" s="515" t="s">
        <v>34</v>
      </c>
      <c r="B6" s="515"/>
      <c r="C6" s="515"/>
      <c r="D6" s="515"/>
      <c r="E6" s="515"/>
      <c r="F6" s="515"/>
      <c r="G6" s="32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0" ht="17.5">
      <c r="A7" s="89"/>
      <c r="B7" s="89"/>
      <c r="C7" s="89"/>
      <c r="D7" s="89"/>
      <c r="E7" s="89"/>
      <c r="F7" s="89"/>
      <c r="G7" s="169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17.5">
      <c r="B8" s="25"/>
      <c r="C8" s="547" t="s">
        <v>68</v>
      </c>
      <c r="D8" s="548"/>
      <c r="G8" s="53"/>
      <c r="H8" s="44"/>
      <c r="I8" s="44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</row>
    <row r="9" spans="1:20" s="45" customFormat="1">
      <c r="B9" s="199"/>
      <c r="C9" s="201" t="s">
        <v>31</v>
      </c>
      <c r="D9" s="202" t="s">
        <v>33</v>
      </c>
      <c r="E9" s="1"/>
      <c r="G9" s="33"/>
      <c r="H9" s="52"/>
      <c r="I9" s="46"/>
    </row>
    <row r="10" spans="1:20" s="45" customFormat="1">
      <c r="B10" s="200"/>
      <c r="C10" s="467" t="s">
        <v>198</v>
      </c>
      <c r="D10" s="90">
        <v>8.8099999999999998E-2</v>
      </c>
      <c r="G10" s="25"/>
      <c r="H10" s="64"/>
    </row>
    <row r="11" spans="1:20" s="45" customFormat="1" ht="17.5">
      <c r="B11" s="171"/>
      <c r="C11" s="547" t="s">
        <v>216</v>
      </c>
      <c r="D11" s="548"/>
      <c r="E11" s="170"/>
      <c r="G11" s="25"/>
      <c r="H11" s="64"/>
    </row>
    <row r="12" spans="1:20" s="45" customFormat="1">
      <c r="B12" s="6"/>
      <c r="C12" s="201" t="s">
        <v>31</v>
      </c>
      <c r="D12" s="202" t="s">
        <v>33</v>
      </c>
      <c r="F12" s="41"/>
      <c r="G12" s="25"/>
      <c r="H12" s="46"/>
    </row>
    <row r="13" spans="1:20" s="45" customFormat="1">
      <c r="B13" s="49"/>
      <c r="C13" s="467" t="s">
        <v>199</v>
      </c>
      <c r="D13" s="90">
        <v>8.6099999999999996E-2</v>
      </c>
      <c r="F13" s="58"/>
      <c r="G13" s="25"/>
      <c r="H13" s="46"/>
    </row>
    <row r="14" spans="1:20" ht="17.5">
      <c r="B14" s="25"/>
      <c r="C14" s="547" t="s">
        <v>204</v>
      </c>
      <c r="D14" s="548"/>
      <c r="G14" s="504"/>
      <c r="H14" s="44"/>
      <c r="I14" s="44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</row>
    <row r="15" spans="1:20" s="45" customFormat="1">
      <c r="B15" s="199"/>
      <c r="C15" s="201" t="s">
        <v>31</v>
      </c>
      <c r="D15" s="202" t="s">
        <v>33</v>
      </c>
      <c r="E15" s="1"/>
      <c r="G15" s="33"/>
      <c r="H15" s="52"/>
      <c r="I15" s="46"/>
    </row>
    <row r="16" spans="1:20" s="45" customFormat="1">
      <c r="B16" s="200"/>
      <c r="C16" s="467" t="s">
        <v>130</v>
      </c>
      <c r="D16" s="90">
        <v>9.5200000000000007E-2</v>
      </c>
      <c r="G16" s="25"/>
      <c r="H16" s="64"/>
    </row>
    <row r="17" spans="2:8" s="45" customFormat="1" ht="17.5">
      <c r="B17" s="171"/>
      <c r="C17" s="547" t="s">
        <v>215</v>
      </c>
      <c r="D17" s="548"/>
      <c r="E17" s="170"/>
      <c r="G17" s="25"/>
      <c r="H17" s="64"/>
    </row>
    <row r="18" spans="2:8" s="45" customFormat="1">
      <c r="B18" s="6"/>
      <c r="C18" s="201" t="s">
        <v>31</v>
      </c>
      <c r="D18" s="202" t="s">
        <v>33</v>
      </c>
      <c r="F18" s="170"/>
      <c r="G18" s="25"/>
      <c r="H18" s="46"/>
    </row>
    <row r="19" spans="2:8" s="45" customFormat="1">
      <c r="B19" s="171"/>
      <c r="C19" s="467" t="s">
        <v>130</v>
      </c>
      <c r="D19" s="90">
        <v>8.9899999999999994E-2</v>
      </c>
      <c r="F19" s="58"/>
      <c r="G19" s="25"/>
      <c r="H19" s="46"/>
    </row>
    <row r="20" spans="2:8" s="45" customFormat="1" ht="17.5">
      <c r="B20" s="171"/>
      <c r="C20" s="551" t="s">
        <v>205</v>
      </c>
      <c r="D20" s="552"/>
      <c r="F20" s="58"/>
      <c r="G20" s="25"/>
      <c r="H20" s="396"/>
    </row>
    <row r="21" spans="2:8" s="45" customFormat="1">
      <c r="B21" s="171"/>
      <c r="C21" s="201" t="s">
        <v>31</v>
      </c>
      <c r="D21" s="202" t="s">
        <v>33</v>
      </c>
      <c r="F21" s="43"/>
      <c r="G21" s="25"/>
      <c r="H21" s="46"/>
    </row>
    <row r="22" spans="2:8" s="45" customFormat="1">
      <c r="B22" s="171"/>
      <c r="C22" s="467" t="s">
        <v>198</v>
      </c>
      <c r="D22" s="512">
        <f>AVERAGE(D16,D19)</f>
        <v>9.2549999999999993E-2</v>
      </c>
      <c r="E22" s="503"/>
      <c r="F22" s="43"/>
      <c r="G22" s="25"/>
      <c r="H22" s="46"/>
    </row>
    <row r="23" spans="2:8" s="45" customFormat="1">
      <c r="B23" s="171"/>
      <c r="C23" s="58"/>
      <c r="D23" s="170"/>
      <c r="F23" s="43"/>
      <c r="G23" s="25"/>
      <c r="H23" s="46"/>
    </row>
    <row r="24" spans="2:8" s="45" customFormat="1">
      <c r="B24" s="33"/>
      <c r="C24" s="58"/>
      <c r="F24" s="34"/>
      <c r="G24" s="34"/>
      <c r="H24" s="46"/>
    </row>
    <row r="25" spans="2:8" s="45" customFormat="1" ht="17.5">
      <c r="B25" s="33"/>
      <c r="C25" s="549" t="s">
        <v>202</v>
      </c>
      <c r="D25" s="550"/>
      <c r="F25" s="34"/>
      <c r="G25" s="34"/>
      <c r="H25" s="46"/>
    </row>
    <row r="26" spans="2:8" s="45" customFormat="1">
      <c r="B26" s="46"/>
      <c r="C26" s="202" t="s">
        <v>31</v>
      </c>
      <c r="D26" s="203" t="s">
        <v>33</v>
      </c>
      <c r="F26" s="34"/>
      <c r="G26" s="34"/>
      <c r="H26" s="46"/>
    </row>
    <row r="27" spans="2:8" s="45" customFormat="1">
      <c r="B27" s="46"/>
      <c r="C27" s="151" t="s">
        <v>130</v>
      </c>
      <c r="D27" s="430">
        <v>9.4399999999999998E-2</v>
      </c>
      <c r="F27" s="46"/>
      <c r="G27" s="48"/>
      <c r="H27" s="46"/>
    </row>
    <row r="28" spans="2:8" s="45" customFormat="1">
      <c r="B28" s="171"/>
      <c r="C28" s="58"/>
      <c r="D28" s="170"/>
      <c r="F28" s="43"/>
      <c r="G28" s="25"/>
      <c r="H28" s="46"/>
    </row>
    <row r="29" spans="2:8" s="45" customFormat="1">
      <c r="B29" s="33"/>
      <c r="C29" s="58"/>
      <c r="F29" s="34"/>
      <c r="G29" s="34"/>
      <c r="H29" s="46"/>
    </row>
    <row r="30" spans="2:8" s="45" customFormat="1" ht="17.5">
      <c r="B30" s="33"/>
      <c r="C30" s="549" t="s">
        <v>203</v>
      </c>
      <c r="D30" s="550"/>
      <c r="F30" s="34"/>
      <c r="G30" s="34"/>
      <c r="H30" s="46"/>
    </row>
    <row r="31" spans="2:8" s="45" customFormat="1">
      <c r="B31" s="46"/>
      <c r="C31" s="202" t="s">
        <v>31</v>
      </c>
      <c r="D31" s="203" t="s">
        <v>33</v>
      </c>
      <c r="F31" s="34"/>
      <c r="G31" s="34"/>
      <c r="H31" s="46"/>
    </row>
    <row r="32" spans="2:8" s="45" customFormat="1">
      <c r="B32" s="46"/>
      <c r="C32" s="151" t="s">
        <v>130</v>
      </c>
      <c r="D32" s="510">
        <v>9.98E-2</v>
      </c>
      <c r="F32" s="46"/>
      <c r="G32" s="48"/>
      <c r="H32" s="46"/>
    </row>
    <row r="33" spans="1:10">
      <c r="C33" s="37"/>
      <c r="F33" s="37"/>
      <c r="G33" s="39"/>
      <c r="H33" s="37"/>
    </row>
    <row r="34" spans="1:10" s="45" customFormat="1">
      <c r="B34" s="33"/>
      <c r="C34" s="58"/>
      <c r="F34" s="34"/>
      <c r="G34" s="34"/>
      <c r="H34" s="46"/>
    </row>
    <row r="35" spans="1:10" s="45" customFormat="1" ht="17.5">
      <c r="B35" s="33"/>
      <c r="C35" s="549" t="s">
        <v>21</v>
      </c>
      <c r="D35" s="550"/>
      <c r="F35" s="34"/>
      <c r="G35" s="34"/>
      <c r="H35" s="46"/>
    </row>
    <row r="36" spans="1:10" s="45" customFormat="1">
      <c r="B36" s="46"/>
      <c r="C36" s="202" t="s">
        <v>31</v>
      </c>
      <c r="D36" s="203" t="s">
        <v>33</v>
      </c>
      <c r="F36" s="34"/>
      <c r="G36" s="34"/>
      <c r="H36" s="46"/>
    </row>
    <row r="37" spans="1:10" s="45" customFormat="1">
      <c r="B37" s="46"/>
      <c r="C37" s="151" t="s">
        <v>130</v>
      </c>
      <c r="D37" s="510">
        <v>9.01E-2</v>
      </c>
      <c r="F37" s="46"/>
      <c r="G37" s="48"/>
      <c r="H37" s="46"/>
    </row>
    <row r="38" spans="1:10">
      <c r="C38" s="37"/>
      <c r="F38" s="37"/>
      <c r="G38" s="39"/>
      <c r="H38" s="37"/>
    </row>
    <row r="39" spans="1:10" s="45" customFormat="1">
      <c r="B39" s="33"/>
      <c r="C39" s="58"/>
      <c r="F39" s="34"/>
      <c r="G39" s="34"/>
      <c r="H39" s="46"/>
    </row>
    <row r="40" spans="1:10" s="45" customFormat="1" ht="17.5">
      <c r="B40" s="33"/>
      <c r="C40" s="549" t="s">
        <v>211</v>
      </c>
      <c r="D40" s="550"/>
      <c r="F40" s="34"/>
      <c r="G40" s="34"/>
      <c r="H40" s="46"/>
    </row>
    <row r="41" spans="1:10" s="45" customFormat="1">
      <c r="B41" s="46"/>
      <c r="C41" s="202" t="s">
        <v>31</v>
      </c>
      <c r="D41" s="203" t="s">
        <v>33</v>
      </c>
      <c r="F41" s="34"/>
      <c r="G41" s="34"/>
      <c r="H41" s="46"/>
    </row>
    <row r="42" spans="1:10" s="45" customFormat="1">
      <c r="B42" s="46"/>
      <c r="C42" s="151" t="s">
        <v>130</v>
      </c>
      <c r="D42" s="510">
        <f>AVERAGE(D22,D32,D37)</f>
        <v>9.4149999999999998E-2</v>
      </c>
      <c r="F42" s="46"/>
      <c r="G42" s="48"/>
      <c r="H42" s="46"/>
    </row>
    <row r="43" spans="1:10">
      <c r="B43" s="37"/>
      <c r="C43" s="37"/>
      <c r="D43" s="37"/>
      <c r="E43" s="41"/>
      <c r="F43" s="37"/>
      <c r="G43" s="40"/>
      <c r="H43" s="37"/>
    </row>
    <row r="44" spans="1:10">
      <c r="B44" s="37"/>
      <c r="C44" s="37"/>
      <c r="D44" s="37"/>
      <c r="E44" s="55"/>
      <c r="F44" s="37"/>
      <c r="G44" s="40"/>
      <c r="H44" s="37"/>
    </row>
    <row r="45" spans="1:10" ht="17.5">
      <c r="B45" s="37"/>
      <c r="C45" s="515" t="s">
        <v>35</v>
      </c>
      <c r="D45" s="515"/>
      <c r="E45" s="2"/>
      <c r="F45" s="6"/>
      <c r="G45" s="2"/>
      <c r="H45" s="46"/>
      <c r="I45" s="46"/>
      <c r="J45" s="50"/>
    </row>
    <row r="46" spans="1:10" ht="17.5">
      <c r="A46" s="395"/>
      <c r="B46" s="395"/>
      <c r="C46" s="89"/>
      <c r="D46" s="395"/>
      <c r="E46" s="395"/>
      <c r="F46" s="395"/>
      <c r="G46" s="51"/>
      <c r="H46" s="46"/>
      <c r="I46" s="45"/>
      <c r="J46" s="45"/>
    </row>
    <row r="47" spans="1:10" ht="17.5">
      <c r="A47" s="89"/>
      <c r="B47" s="89"/>
      <c r="C47" s="513" t="s">
        <v>31</v>
      </c>
      <c r="D47" s="431" t="s">
        <v>212</v>
      </c>
      <c r="E47" s="89"/>
      <c r="F47" s="89"/>
      <c r="G47" s="51"/>
      <c r="H47" s="46"/>
      <c r="I47" s="45"/>
      <c r="J47" s="45"/>
    </row>
    <row r="48" spans="1:10">
      <c r="B48" s="37"/>
      <c r="C48" s="511" t="s">
        <v>170</v>
      </c>
      <c r="D48" s="432">
        <v>9.4500000000000001E-2</v>
      </c>
      <c r="F48" s="47"/>
      <c r="G48" s="34"/>
      <c r="H48" s="46"/>
      <c r="I48" s="45"/>
      <c r="J48" s="45"/>
    </row>
    <row r="49" spans="2:10">
      <c r="B49" s="16"/>
      <c r="C49" s="37"/>
      <c r="D49" s="18"/>
      <c r="E49" s="18"/>
      <c r="F49" s="49"/>
      <c r="G49" s="51"/>
      <c r="H49" s="46"/>
      <c r="I49" s="45"/>
      <c r="J49" s="45"/>
    </row>
    <row r="50" spans="2:10">
      <c r="B50" s="37"/>
      <c r="D50" s="37"/>
      <c r="E50" s="37"/>
      <c r="F50" s="38"/>
      <c r="G50" s="38"/>
    </row>
    <row r="51" spans="2:10">
      <c r="F51" s="38"/>
      <c r="G51" s="38"/>
    </row>
  </sheetData>
  <mergeCells count="12">
    <mergeCell ref="C11:D11"/>
    <mergeCell ref="C30:D30"/>
    <mergeCell ref="C20:D20"/>
    <mergeCell ref="C45:D45"/>
    <mergeCell ref="A4:F4"/>
    <mergeCell ref="A6:F6"/>
    <mergeCell ref="C8:D8"/>
    <mergeCell ref="C35:D35"/>
    <mergeCell ref="C40:D40"/>
    <mergeCell ref="C25:D25"/>
    <mergeCell ref="C14:D14"/>
    <mergeCell ref="C17:D17"/>
  </mergeCells>
  <phoneticPr fontId="4" type="noConversion"/>
  <pageMargins left="0.75" right="0.75" top="1" bottom="1" header="0.5" footer="0.5"/>
  <pageSetup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F185C-D4DC-4F86-8E9F-A086C4071C50}">
  <sheetPr>
    <pageSetUpPr fitToPage="1"/>
  </sheetPr>
  <dimension ref="B2:C73"/>
  <sheetViews>
    <sheetView topLeftCell="A53" workbookViewId="0">
      <selection activeCell="D74" sqref="D74"/>
    </sheetView>
  </sheetViews>
  <sheetFormatPr defaultRowHeight="15.5"/>
  <cols>
    <col min="2" max="2" width="12.4609375" bestFit="1" customWidth="1"/>
    <col min="3" max="3" width="11" customWidth="1"/>
  </cols>
  <sheetData>
    <row r="2" spans="2:3">
      <c r="B2" t="s">
        <v>131</v>
      </c>
    </row>
    <row r="4" spans="2:3" s="499" customFormat="1" ht="33.5" customHeight="1">
      <c r="B4" s="500" t="s">
        <v>152</v>
      </c>
      <c r="C4" s="500" t="s">
        <v>186</v>
      </c>
    </row>
    <row r="5" spans="2:3">
      <c r="B5" s="448"/>
      <c r="C5" s="449"/>
    </row>
    <row r="6" spans="2:3">
      <c r="B6" s="476">
        <v>44743</v>
      </c>
      <c r="C6">
        <v>3.35</v>
      </c>
    </row>
    <row r="7" spans="2:3">
      <c r="B7" s="476">
        <v>44747</v>
      </c>
      <c r="C7">
        <v>3.31</v>
      </c>
    </row>
    <row r="8" spans="2:3">
      <c r="B8" s="476">
        <v>44748</v>
      </c>
      <c r="C8">
        <v>3.42</v>
      </c>
    </row>
    <row r="9" spans="2:3">
      <c r="B9" s="476">
        <v>44749</v>
      </c>
      <c r="C9">
        <v>3.45</v>
      </c>
    </row>
    <row r="10" spans="2:3">
      <c r="B10" s="476">
        <v>44750</v>
      </c>
      <c r="C10">
        <v>3.53</v>
      </c>
    </row>
    <row r="11" spans="2:3">
      <c r="B11" s="476">
        <v>44753</v>
      </c>
      <c r="C11">
        <v>3.43</v>
      </c>
    </row>
    <row r="12" spans="2:3">
      <c r="B12" s="476">
        <v>44754</v>
      </c>
      <c r="C12">
        <v>3.37</v>
      </c>
    </row>
    <row r="13" spans="2:3">
      <c r="B13" s="476">
        <v>44755</v>
      </c>
      <c r="C13">
        <v>3.35</v>
      </c>
    </row>
    <row r="14" spans="2:3">
      <c r="B14" s="476">
        <v>44756</v>
      </c>
      <c r="C14">
        <v>3.36</v>
      </c>
    </row>
    <row r="15" spans="2:3">
      <c r="B15" s="476">
        <v>44757</v>
      </c>
      <c r="C15">
        <v>3.34</v>
      </c>
    </row>
    <row r="16" spans="2:3">
      <c r="B16" s="476">
        <v>44760</v>
      </c>
      <c r="C16">
        <v>3.39</v>
      </c>
    </row>
    <row r="17" spans="2:3">
      <c r="B17" s="476">
        <v>44761</v>
      </c>
      <c r="C17">
        <v>3.42</v>
      </c>
    </row>
    <row r="18" spans="2:3">
      <c r="B18" s="476">
        <v>44762</v>
      </c>
      <c r="C18">
        <v>3.43</v>
      </c>
    </row>
    <row r="19" spans="2:3">
      <c r="B19" s="476">
        <v>44763</v>
      </c>
      <c r="C19">
        <v>3.33</v>
      </c>
    </row>
    <row r="20" spans="2:3">
      <c r="B20" s="476">
        <v>44764</v>
      </c>
      <c r="C20">
        <v>3.23</v>
      </c>
    </row>
    <row r="21" spans="2:3">
      <c r="B21" s="476">
        <v>44767</v>
      </c>
      <c r="C21">
        <v>3.28</v>
      </c>
    </row>
    <row r="22" spans="2:3">
      <c r="B22" s="476">
        <v>44768</v>
      </c>
      <c r="C22">
        <v>3.27</v>
      </c>
    </row>
    <row r="23" spans="2:3">
      <c r="B23" s="476">
        <v>44769</v>
      </c>
      <c r="C23">
        <v>3.26</v>
      </c>
    </row>
    <row r="24" spans="2:3">
      <c r="B24" s="476">
        <v>44770</v>
      </c>
      <c r="C24">
        <v>3.23</v>
      </c>
    </row>
    <row r="25" spans="2:3">
      <c r="B25" s="476">
        <v>44771</v>
      </c>
      <c r="C25">
        <v>3.2</v>
      </c>
    </row>
    <row r="26" spans="2:3">
      <c r="B26" s="476">
        <v>44774</v>
      </c>
      <c r="C26">
        <v>3.12</v>
      </c>
    </row>
    <row r="27" spans="2:3">
      <c r="B27" s="476">
        <v>44775</v>
      </c>
      <c r="C27">
        <v>3.22</v>
      </c>
    </row>
    <row r="28" spans="2:3">
      <c r="B28" s="476">
        <v>44776</v>
      </c>
      <c r="C28">
        <v>3.17</v>
      </c>
    </row>
    <row r="29" spans="2:3">
      <c r="B29" s="476">
        <v>44777</v>
      </c>
      <c r="C29">
        <v>3.15</v>
      </c>
    </row>
    <row r="30" spans="2:3">
      <c r="B30" s="476">
        <v>44778</v>
      </c>
      <c r="C30">
        <v>3.27</v>
      </c>
    </row>
    <row r="31" spans="2:3">
      <c r="B31" s="476">
        <v>44781</v>
      </c>
      <c r="C31">
        <v>3.22</v>
      </c>
    </row>
    <row r="32" spans="2:3">
      <c r="B32" s="476">
        <v>44782</v>
      </c>
      <c r="C32">
        <v>3.24</v>
      </c>
    </row>
    <row r="33" spans="2:3">
      <c r="B33" s="476">
        <v>44783</v>
      </c>
      <c r="C33">
        <v>3.27</v>
      </c>
    </row>
    <row r="34" spans="2:3">
      <c r="B34" s="476">
        <v>44784</v>
      </c>
      <c r="C34">
        <v>3.38</v>
      </c>
    </row>
    <row r="35" spans="2:3">
      <c r="B35" s="476">
        <v>44785</v>
      </c>
      <c r="C35">
        <v>3.34</v>
      </c>
    </row>
    <row r="36" spans="2:3">
      <c r="B36" s="476">
        <v>44788</v>
      </c>
      <c r="C36">
        <v>3.31</v>
      </c>
    </row>
    <row r="37" spans="2:3">
      <c r="B37" s="476">
        <v>44789</v>
      </c>
      <c r="C37">
        <v>3.31</v>
      </c>
    </row>
    <row r="38" spans="2:3">
      <c r="B38" s="476">
        <v>44790</v>
      </c>
      <c r="C38">
        <v>3.37</v>
      </c>
    </row>
    <row r="39" spans="2:3">
      <c r="B39" s="476">
        <v>44791</v>
      </c>
      <c r="C39">
        <v>3.35</v>
      </c>
    </row>
    <row r="40" spans="2:3">
      <c r="B40" s="476">
        <v>44792</v>
      </c>
      <c r="C40">
        <v>3.44</v>
      </c>
    </row>
    <row r="41" spans="2:3">
      <c r="B41" s="476">
        <v>44795</v>
      </c>
      <c r="C41">
        <v>3.48</v>
      </c>
    </row>
    <row r="42" spans="2:3">
      <c r="B42" s="476">
        <v>44796</v>
      </c>
      <c r="C42">
        <v>3.49</v>
      </c>
    </row>
    <row r="43" spans="2:3">
      <c r="B43" s="476">
        <v>44797</v>
      </c>
      <c r="C43">
        <v>3.55</v>
      </c>
    </row>
    <row r="44" spans="2:3">
      <c r="B44" s="476">
        <v>44798</v>
      </c>
      <c r="C44">
        <v>3.47</v>
      </c>
    </row>
    <row r="45" spans="2:3">
      <c r="B45" s="476">
        <v>44799</v>
      </c>
      <c r="C45">
        <v>3.44</v>
      </c>
    </row>
    <row r="46" spans="2:3">
      <c r="B46" s="476">
        <v>44802</v>
      </c>
      <c r="C46">
        <v>3.5</v>
      </c>
    </row>
    <row r="47" spans="2:3">
      <c r="B47" s="476">
        <v>44803</v>
      </c>
      <c r="C47">
        <v>3.49</v>
      </c>
    </row>
    <row r="48" spans="2:3">
      <c r="B48" s="476">
        <v>44804</v>
      </c>
      <c r="C48">
        <v>3.53</v>
      </c>
    </row>
    <row r="49" spans="2:3">
      <c r="B49" s="476">
        <v>44805</v>
      </c>
      <c r="C49">
        <v>3.64</v>
      </c>
    </row>
    <row r="50" spans="2:3">
      <c r="B50" s="476">
        <v>44806</v>
      </c>
      <c r="C50">
        <v>3.61</v>
      </c>
    </row>
    <row r="51" spans="2:3">
      <c r="B51" s="476">
        <v>44810</v>
      </c>
      <c r="C51">
        <v>3.74</v>
      </c>
    </row>
    <row r="52" spans="2:3">
      <c r="B52" s="476">
        <v>44811</v>
      </c>
      <c r="C52">
        <v>3.67</v>
      </c>
    </row>
    <row r="53" spans="2:3">
      <c r="B53" s="476">
        <v>44812</v>
      </c>
      <c r="C53">
        <v>3.69</v>
      </c>
    </row>
    <row r="54" spans="2:3">
      <c r="B54" s="476">
        <v>44813</v>
      </c>
      <c r="C54">
        <v>3.71</v>
      </c>
    </row>
    <row r="55" spans="2:3">
      <c r="B55" s="476">
        <v>44816</v>
      </c>
      <c r="C55">
        <v>3.76</v>
      </c>
    </row>
    <row r="56" spans="2:3">
      <c r="B56" s="476">
        <v>44817</v>
      </c>
      <c r="C56">
        <v>3.75</v>
      </c>
    </row>
    <row r="57" spans="2:3">
      <c r="B57" s="476">
        <v>44818</v>
      </c>
      <c r="C57">
        <v>3.73</v>
      </c>
    </row>
    <row r="58" spans="2:3">
      <c r="B58" s="476">
        <v>44819</v>
      </c>
      <c r="C58">
        <v>3.75</v>
      </c>
    </row>
    <row r="59" spans="2:3">
      <c r="B59" s="476">
        <v>44820</v>
      </c>
      <c r="C59">
        <v>3.79</v>
      </c>
    </row>
    <row r="60" spans="2:3">
      <c r="B60" s="476">
        <v>44823</v>
      </c>
      <c r="C60">
        <v>3.77</v>
      </c>
    </row>
    <row r="61" spans="2:3">
      <c r="B61" s="476">
        <v>44824</v>
      </c>
      <c r="C61">
        <v>3.83</v>
      </c>
    </row>
    <row r="62" spans="2:3">
      <c r="B62" s="476">
        <v>44825</v>
      </c>
      <c r="C62">
        <v>3.73</v>
      </c>
    </row>
    <row r="63" spans="2:3">
      <c r="B63" s="476">
        <v>44826</v>
      </c>
      <c r="C63">
        <v>3.9</v>
      </c>
    </row>
    <row r="64" spans="2:3">
      <c r="B64" s="476">
        <v>44827</v>
      </c>
      <c r="C64">
        <v>3.87</v>
      </c>
    </row>
    <row r="65" spans="2:3">
      <c r="B65" s="476">
        <v>44830</v>
      </c>
      <c r="C65">
        <v>4.01</v>
      </c>
    </row>
    <row r="66" spans="2:3">
      <c r="B66" s="476">
        <v>44831</v>
      </c>
      <c r="C66">
        <v>4.1500000000000004</v>
      </c>
    </row>
    <row r="67" spans="2:3">
      <c r="B67" s="476">
        <v>44832</v>
      </c>
      <c r="C67">
        <v>3.98</v>
      </c>
    </row>
    <row r="68" spans="2:3">
      <c r="B68" s="476">
        <v>44833</v>
      </c>
      <c r="C68">
        <v>4</v>
      </c>
    </row>
    <row r="69" spans="2:3">
      <c r="B69" s="476">
        <v>44834</v>
      </c>
      <c r="C69">
        <v>4.08</v>
      </c>
    </row>
    <row r="70" spans="2:3">
      <c r="B70" s="476"/>
    </row>
    <row r="71" spans="2:3">
      <c r="B71" t="s">
        <v>9</v>
      </c>
      <c r="C71" s="424">
        <f>AVERAGE(C6:C69)</f>
        <v>3.5034375</v>
      </c>
    </row>
    <row r="72" spans="2:3">
      <c r="B72" s="476"/>
    </row>
    <row r="73" spans="2:3">
      <c r="B73" s="476"/>
    </row>
  </sheetData>
  <pageMargins left="0.7" right="0.7" top="0.75" bottom="0.75" header="0.3" footer="0.3"/>
  <pageSetup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0EFEC-48F5-4C38-A7E1-8866A51BC6DA}">
  <dimension ref="C4:D13"/>
  <sheetViews>
    <sheetView workbookViewId="0">
      <selection activeCell="C15" sqref="C15"/>
    </sheetView>
  </sheetViews>
  <sheetFormatPr defaultRowHeight="15.5"/>
  <cols>
    <col min="4" max="4" width="11.15234375" bestFit="1" customWidth="1"/>
  </cols>
  <sheetData>
    <row r="4" spans="3:4">
      <c r="C4" t="s">
        <v>162</v>
      </c>
    </row>
    <row r="6" spans="3:4">
      <c r="C6" t="s">
        <v>193</v>
      </c>
      <c r="D6" s="469">
        <v>20006.181</v>
      </c>
    </row>
    <row r="7" spans="3:4">
      <c r="C7" t="s">
        <v>163</v>
      </c>
      <c r="D7" s="469">
        <v>2103.6880000000001</v>
      </c>
    </row>
    <row r="10" spans="3:4">
      <c r="C10" s="470" t="s">
        <v>164</v>
      </c>
      <c r="D10" s="471">
        <f>(D6/D7)^(1/72)-1</f>
        <v>3.1777072702255271E-2</v>
      </c>
    </row>
    <row r="11" spans="3:4">
      <c r="C11" s="470"/>
      <c r="D11" s="471"/>
    </row>
    <row r="13" spans="3:4">
      <c r="C13" s="472" t="s">
        <v>192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16</vt:i4>
      </vt:variant>
    </vt:vector>
  </HeadingPairs>
  <TitlesOfParts>
    <vt:vector size="29" baseType="lpstr">
      <vt:lpstr>MF-1 WACC</vt:lpstr>
      <vt:lpstr>SelCrit&amp;Growth</vt:lpstr>
      <vt:lpstr>AvgStockPrice</vt:lpstr>
      <vt:lpstr>Div1calc</vt:lpstr>
      <vt:lpstr>Single-Stage DCF</vt:lpstr>
      <vt:lpstr>Multi-Stage DCF</vt:lpstr>
      <vt:lpstr>Risk Premium Pg. 1</vt:lpstr>
      <vt:lpstr>Risk Premium Pg. 2</vt:lpstr>
      <vt:lpstr>Risk Premium Pg. 3</vt:lpstr>
      <vt:lpstr>CAPM</vt:lpstr>
      <vt:lpstr>ROE Summary</vt:lpstr>
      <vt:lpstr>Treasury Data</vt:lpstr>
      <vt:lpstr>Real GDP</vt:lpstr>
      <vt:lpstr>_DIV1</vt:lpstr>
      <vt:lpstr>COMPS</vt:lpstr>
      <vt:lpstr>DCF_ROE</vt:lpstr>
      <vt:lpstr>AvgStockPrice!Print_Area</vt:lpstr>
      <vt:lpstr>CAPM!Print_Area</vt:lpstr>
      <vt:lpstr>Div1calc!Print_Area</vt:lpstr>
      <vt:lpstr>'MF-1 WACC'!Print_Area</vt:lpstr>
      <vt:lpstr>'Multi-Stage DCF'!Print_Area</vt:lpstr>
      <vt:lpstr>'Risk Premium Pg. 1'!Print_Area</vt:lpstr>
      <vt:lpstr>'Risk Premium Pg. 2'!Print_Area</vt:lpstr>
      <vt:lpstr>'Risk Premium Pg. 3'!Print_Area</vt:lpstr>
      <vt:lpstr>'ROE Summary'!Print_Area</vt:lpstr>
      <vt:lpstr>'SelCrit&amp;Growth'!Print_Area</vt:lpstr>
      <vt:lpstr>'Single-Stage DCF'!Print_Area</vt:lpstr>
      <vt:lpstr>'Treasury Data'!Print_Area</vt:lpstr>
      <vt:lpstr>STOCKPRICEAVG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2022-11-01T18:56:34Z</dcterms:created>
  <dcterms:modified xsi:type="dcterms:W3CDTF">2022-11-01T18:56:56Z</dcterms:modified>
</cp:coreProperties>
</file>